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2FD244E-71EF-4D16-8669-5E6F73F547C6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водная смета" sheetId="6" r:id="rId1"/>
    <sheet name="Смета № 1" sheetId="1" r:id="rId2"/>
    <sheet name="Смета № 2" sheetId="3" r:id="rId3"/>
    <sheet name="Сборник" sheetId="7" state="hidden" r:id="rId4"/>
    <sheet name="Смета №2 СБЦ-2004" sheetId="2" state="hidden" r:id="rId5"/>
    <sheet name="01-01-01 Вынос трассы до12.2024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 localSheetId="0">[23]!ABN</definedName>
    <definedName name="ABN">[23]!ABN</definedName>
    <definedName name="CnfName">[24]Лист1!#REF!</definedName>
    <definedName name="CnfName_1">[24]Обновление!#REF!</definedName>
    <definedName name="CnfName_1_1" localSheetId="2">[25]Обновление!#REF!</definedName>
    <definedName name="CnfName_1_1">[26]Обновление!#REF!</definedName>
    <definedName name="CnfName_1_15" localSheetId="2">[24]Обновление!#REF!</definedName>
    <definedName name="CnfName_1_15">[24]Обновление!#REF!</definedName>
    <definedName name="CnfName_1_4" localSheetId="2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2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2">[32]топография!#REF!</definedName>
    <definedName name="dck_7">[33]топография!#REF!</definedName>
    <definedName name="dck_8" localSheetId="2">[32]топография!#REF!</definedName>
    <definedName name="dck_8">[33]топография!#REF!</definedName>
    <definedName name="dial_koef_udar" localSheetId="0">[34]!dial_koef_udar</definedName>
    <definedName name="dial_koef_udar">[34]!dial_koef_udar</definedName>
    <definedName name="dial_koef_zap" localSheetId="0">[35]!dial_koef_zap</definedName>
    <definedName name="dial_koef_zap">[35]!dial_koef_zap</definedName>
    <definedName name="dial_mater" localSheetId="0">[35]!dial_mater</definedName>
    <definedName name="dial_mater">[35]!dial_mater</definedName>
    <definedName name="dial_mater_udar" localSheetId="0">[34]!dial_mater_udar</definedName>
    <definedName name="dial_mater_udar">[34]!dial_mater_udar</definedName>
    <definedName name="dialog_montag_show" localSheetId="0">[35]!dialog_montag_show</definedName>
    <definedName name="dialog_montag_show">[35]!dialog_montag_show</definedName>
    <definedName name="DM" localSheetId="2">#REF!</definedName>
    <definedName name="DM">#REF!</definedName>
    <definedName name="DM_1" localSheetId="2">#REF!</definedName>
    <definedName name="DM_1">#REF!</definedName>
    <definedName name="DM_10" localSheetId="2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2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2">#REF!</definedName>
    <definedName name="Excel_BuiltIn_Database">#REF!</definedName>
    <definedName name="Excel_BuiltIn_Database_1" localSheetId="2">#REF!</definedName>
    <definedName name="Excel_BuiltIn_Database_1">#REF!</definedName>
    <definedName name="Excel_BuiltIn_Database_1_1" localSheetId="2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 localSheetId="0">[37]!FD</definedName>
    <definedName name="FD">[37]!FD</definedName>
    <definedName name="fghj" localSheetId="0">[38]!dial_mater_udar</definedName>
    <definedName name="fghj">[38]!dial_mater_udar</definedName>
    <definedName name="gerl" localSheetId="0">[39]!dial_mater</definedName>
    <definedName name="gerl">[39]!dial_mater</definedName>
    <definedName name="ggf" localSheetId="2">#REF!</definedName>
    <definedName name="ggf">#REF!</definedName>
    <definedName name="hfcxtn" localSheetId="2" hidden="1">#REF!</definedName>
    <definedName name="hfcxtn" hidden="1">#REF!</definedName>
    <definedName name="hhhhhhhhhhh" localSheetId="2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2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2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2">#REF!</definedName>
    <definedName name="Itog">#REF!</definedName>
    <definedName name="Itog_11" localSheetId="2">#REF!</definedName>
    <definedName name="Itog_11">#REF!</definedName>
    <definedName name="Itog_12" localSheetId="2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2">#REF!</definedName>
    <definedName name="Nalog">#REF!</definedName>
    <definedName name="njuhfabx" localSheetId="2">#REF!</definedName>
    <definedName name="njuhfabx">#REF!</definedName>
    <definedName name="NumColJournal" localSheetId="2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2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2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2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 localSheetId="0">[37]!PDat</definedName>
    <definedName name="PDat">[37]!PDat</definedName>
    <definedName name="PriceRange">[24]Лист1!#REF!</definedName>
    <definedName name="PriceRange_1">[24]Цена!#REF!</definedName>
    <definedName name="PriceRange_1_1" localSheetId="2">[25]Цена!#REF!</definedName>
    <definedName name="PriceRange_1_1">[26]Цена!#REF!</definedName>
    <definedName name="PriceRange_1_15" localSheetId="2">[24]Цена!#REF!</definedName>
    <definedName name="PriceRange_1_15">[24]Цена!#REF!</definedName>
    <definedName name="PriceRange_1_4" localSheetId="2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 localSheetId="0">[34]!Rashod_dolot_udar</definedName>
    <definedName name="Rashod_dolot_udar">[34]!Rashod_dolot_udar</definedName>
    <definedName name="Rashod_dolot_zap" localSheetId="0">[35]!Rashod_dolot_zap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2">#REF!</definedName>
    <definedName name="SM">#REF!</definedName>
    <definedName name="SM_13" localSheetId="2">#REF!</definedName>
    <definedName name="SM_13">#REF!</definedName>
    <definedName name="SM_15" localSheetId="2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2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2">#REF!</definedName>
    <definedName name="SM_STO_13">#REF!</definedName>
    <definedName name="SM_STO_14" localSheetId="2">#REF!</definedName>
    <definedName name="SM_STO_14">#REF!</definedName>
    <definedName name="SM_STO_15" localSheetId="2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 localSheetId="0">[37]!sum_prop</definedName>
    <definedName name="Sum_Prop">[37]!sum_prop</definedName>
    <definedName name="USA">[44]Шкаф!#REF!</definedName>
    <definedName name="USA_1" localSheetId="2">#REF!</definedName>
    <definedName name="USA_1">#REF!</definedName>
    <definedName name="USA_1_1" localSheetId="2">#REF!</definedName>
    <definedName name="USA_1_1">#REF!</definedName>
    <definedName name="USA_1_10" localSheetId="2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2">#REF!</definedName>
    <definedName name="v">#REF!</definedName>
    <definedName name="VH" localSheetId="2">#REF!</definedName>
    <definedName name="VH">#REF!</definedName>
    <definedName name="vvod_ini" localSheetId="0">[45]!vvod_ini</definedName>
    <definedName name="vvod_ini">[45]!vvod_ini</definedName>
    <definedName name="yyy" localSheetId="2">#REF!</definedName>
    <definedName name="yyy">#REF!</definedName>
    <definedName name="yyy_15" localSheetId="2">#REF!</definedName>
    <definedName name="yyy_15">#REF!</definedName>
    <definedName name="yyy_16" localSheetId="2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2">#REF!</definedName>
    <definedName name="а36_16">#REF!</definedName>
    <definedName name="а36_17">'[47]к.84-к.83'!#REF!</definedName>
    <definedName name="а36_18" localSheetId="2">#REF!</definedName>
    <definedName name="а36_18">#REF!</definedName>
    <definedName name="а36_19" localSheetId="2">#REF!</definedName>
    <definedName name="а36_19">#REF!</definedName>
    <definedName name="а36_20" localSheetId="2">'[46]к.84-к.83'!#REF!</definedName>
    <definedName name="а36_20">'[46]к.84-к.83'!#REF!</definedName>
    <definedName name="а36_3" localSheetId="2">'[46]к.84-к.83'!#REF!</definedName>
    <definedName name="а36_3">'[46]к.84-к.83'!#REF!</definedName>
    <definedName name="а36_4" localSheetId="2">#REF!</definedName>
    <definedName name="а36_4">#REF!</definedName>
    <definedName name="а36_5" localSheetId="2">#REF!</definedName>
    <definedName name="а36_5">#REF!</definedName>
    <definedName name="а36_6" localSheetId="2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 localSheetId="0">[23]!ABN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2">#REF!</definedName>
    <definedName name="Авторский_надзор">#REF!</definedName>
    <definedName name="аморт." localSheetId="0">[49]!dial_koef_udar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2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2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2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2">#REF!</definedName>
    <definedName name="в34">#REF!</definedName>
    <definedName name="в555323" localSheetId="2">#REF!</definedName>
    <definedName name="в555323">#REF!</definedName>
    <definedName name="ва">#N/A</definedName>
    <definedName name="вава" localSheetId="2">[59]топография!#REF!</definedName>
    <definedName name="вава">[59]топография!#REF!</definedName>
    <definedName name="вап" localSheetId="2">#REF!</definedName>
    <definedName name="вап">#REF!</definedName>
    <definedName name="вап_15" localSheetId="2">#REF!</definedName>
    <definedName name="вап_15">#REF!</definedName>
    <definedName name="вап_16" localSheetId="2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2">#REF!</definedName>
    <definedName name="ввв">#REF!</definedName>
    <definedName name="ввв_15" localSheetId="2">#REF!</definedName>
    <definedName name="ввв_15">#REF!</definedName>
    <definedName name="ввв_16" localSheetId="2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2">#REF!</definedName>
    <definedName name="Вычислительная_техника_1">#REF!</definedName>
    <definedName name="Вычислительная_техника_1_1" localSheetId="2">#REF!</definedName>
    <definedName name="Вычислительная_техника_1_1">#REF!</definedName>
    <definedName name="Вычислительная_техника_1_10" localSheetId="2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2">#REF!</definedName>
    <definedName name="гелог">#REF!</definedName>
    <definedName name="гелог_15" localSheetId="2">#REF!</definedName>
    <definedName name="гелог_15">#REF!</definedName>
    <definedName name="гелог_16" localSheetId="2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2">#REF!</definedName>
    <definedName name="геол.1">#REF!</definedName>
    <definedName name="геол.1_13" localSheetId="2">#REF!</definedName>
    <definedName name="геол.1_13">#REF!</definedName>
    <definedName name="геол.1_15" localSheetId="2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2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1___0_15" localSheetId="2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2">#REF!</definedName>
    <definedName name="ГИП">#REF!</definedName>
    <definedName name="ГИП_10" localSheetId="2">#REF!</definedName>
    <definedName name="ГИП_10">#REF!</definedName>
    <definedName name="ГИП_14" localSheetId="2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2">#REF!</definedName>
    <definedName name="Дефлятор">#REF!</definedName>
    <definedName name="Дефлятор_10" localSheetId="2">#REF!</definedName>
    <definedName name="Дефлятор_10">#REF!</definedName>
    <definedName name="Дефлятор_14" localSheetId="2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2">#REF!</definedName>
    <definedName name="Доп._оборудование_1">#REF!</definedName>
    <definedName name="Доп._оборудование_1_1" localSheetId="2">#REF!</definedName>
    <definedName name="Доп._оборудование_1_1">#REF!</definedName>
    <definedName name="Доп._оборудование_1_10" localSheetId="2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2">#REF!</definedName>
    <definedName name="Доп.затраты_в_зимнее_время">#REF!</definedName>
    <definedName name="Доп_оборуд" localSheetId="2">#REF!</definedName>
    <definedName name="Доп_оборуд">#REF!</definedName>
    <definedName name="Доп_оборуд_1" localSheetId="2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2">#REF!</definedName>
    <definedName name="Дорога_1">#REF!</definedName>
    <definedName name="Дорога_1_1" localSheetId="2">#REF!</definedName>
    <definedName name="Дорога_1_1">#REF!</definedName>
    <definedName name="Дорога_1_10" localSheetId="2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2">#REF!</definedName>
    <definedName name="е">#REF!</definedName>
    <definedName name="е6665" localSheetId="2">#REF!</definedName>
    <definedName name="е6665">#REF!</definedName>
    <definedName name="Ева" localSheetId="0">[88]!dial_koef_udar</definedName>
    <definedName name="Ева">[88]!dial_koef_udar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2">#REF!</definedName>
    <definedName name="ее44">#REF!</definedName>
    <definedName name="ее5" localSheetId="2">#REF!</definedName>
    <definedName name="ее5">#REF!</definedName>
    <definedName name="ек" localSheetId="2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2">#REF!</definedName>
    <definedName name="Заголовок_раздела">#REF!</definedName>
    <definedName name="Заказчик" localSheetId="2">#REF!</definedName>
    <definedName name="Заказчик">#REF!</definedName>
    <definedName name="Заказчик_10" localSheetId="2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2">#REF!</definedName>
    <definedName name="ЗИП_Всего_1">#REF!</definedName>
    <definedName name="ЗИП_Всего_1_1" localSheetId="2">#REF!</definedName>
    <definedName name="ЗИП_Всего_1_1">#REF!</definedName>
    <definedName name="ЗИП_Всего_1_10" localSheetId="2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2">#REF!</definedName>
    <definedName name="ЗП">#REF!</definedName>
    <definedName name="и">'[81]СметаСводная Рыб'!$C$9</definedName>
    <definedName name="изыск" localSheetId="2">#REF!</definedName>
    <definedName name="изыск">#REF!</definedName>
    <definedName name="изыск_14" localSheetId="2">#REF!</definedName>
    <definedName name="изыск_14">#REF!</definedName>
    <definedName name="изыск_15" localSheetId="2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 localSheetId="0">[90]!dial_mater_udar</definedName>
    <definedName name="иоделир.">[90]!dial_mater_udar</definedName>
    <definedName name="ИПусто" localSheetId="2">#REF!</definedName>
    <definedName name="ИПусто">#REF!</definedName>
    <definedName name="ИПусто_13" localSheetId="2">#REF!</definedName>
    <definedName name="ИПусто_13">#REF!</definedName>
    <definedName name="ИПусто_14" localSheetId="2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 localSheetId="0">[35]!dial_koef_zap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2">#REF!</definedName>
    <definedName name="Кабели_1">#REF!</definedName>
    <definedName name="Кабели_1_1" localSheetId="2">#REF!</definedName>
    <definedName name="Кабели_1_1">#REF!</definedName>
    <definedName name="Кабели_1_10" localSheetId="2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2">#REF!</definedName>
    <definedName name="кака">#REF!</definedName>
    <definedName name="кака_15" localSheetId="2">#REF!</definedName>
    <definedName name="кака_15">#REF!</definedName>
    <definedName name="кака_16" localSheetId="2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0">[35]!Rashod_dolot_zap</definedName>
    <definedName name="кк">[35]!Rashod_dolot_zap</definedName>
    <definedName name="ккк" localSheetId="2">#REF!</definedName>
    <definedName name="ккк">#REF!</definedName>
    <definedName name="ккк_15" localSheetId="2">#REF!</definedName>
    <definedName name="ккк_15">#REF!</definedName>
    <definedName name="ккк_16" localSheetId="2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2">#REF!</definedName>
    <definedName name="команд.">#REF!</definedName>
    <definedName name="команд._13" localSheetId="2">#REF!</definedName>
    <definedName name="команд._13">#REF!</definedName>
    <definedName name="команд._15" localSheetId="2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2">#REF!</definedName>
    <definedName name="Контроллер_1">#REF!</definedName>
    <definedName name="Контроллер_1_1" localSheetId="2">#REF!</definedName>
    <definedName name="Контроллер_1_1">#REF!</definedName>
    <definedName name="Контроллер_1_10" localSheetId="2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 localSheetId="0">[94]!dial_koef_udar</definedName>
    <definedName name="коф">[94]!dial_koef_udar</definedName>
    <definedName name="Коэффициент" localSheetId="2">#REF!</definedName>
    <definedName name="Коэффициент">#REF!</definedName>
    <definedName name="Коэффициент_10" localSheetId="2">#REF!</definedName>
    <definedName name="Коэффициент_10">#REF!</definedName>
    <definedName name="Коэффициент_14" localSheetId="2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2">#REF!</definedName>
    <definedName name="куку">#REF!</definedName>
    <definedName name="куку_15" localSheetId="2">#REF!</definedName>
    <definedName name="куку_15">#REF!</definedName>
    <definedName name="куку_16" localSheetId="2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2">#REF!</definedName>
    <definedName name="Курс_1">#REF!</definedName>
    <definedName name="Курс_1_1" localSheetId="2">#REF!</definedName>
    <definedName name="Курс_1_1">#REF!</definedName>
    <definedName name="Курс_1_10" localSheetId="2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2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2">#REF!</definedName>
    <definedName name="курс_дол">#REF!</definedName>
    <definedName name="курс_дол_15" localSheetId="2">#REF!</definedName>
    <definedName name="курс_дол_15">#REF!</definedName>
    <definedName name="курс_дол_16" localSheetId="2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2">#REF!</definedName>
    <definedName name="лист1">#REF!</definedName>
    <definedName name="лл" localSheetId="2">#REF!</definedName>
    <definedName name="лл">#REF!</definedName>
    <definedName name="лл_15" localSheetId="2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2">#REF!</definedName>
    <definedName name="мин">#REF!</definedName>
    <definedName name="мин_15" localSheetId="2">#REF!</definedName>
    <definedName name="мин_15">#REF!</definedName>
    <definedName name="мин_16" localSheetId="2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2">#REF!</definedName>
    <definedName name="МММММММММ">#REF!</definedName>
    <definedName name="МММММММММ_15" localSheetId="2">#REF!</definedName>
    <definedName name="МММММММММ_15">#REF!</definedName>
    <definedName name="МММММММММ_16" localSheetId="2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 localSheetId="0">[105]!dial_mater</definedName>
    <definedName name="моделир.">[105]!dial_mater</definedName>
    <definedName name="Монтаж" localSheetId="2">#REF!</definedName>
    <definedName name="Монтаж">#REF!</definedName>
    <definedName name="Монтаж_1" localSheetId="2">#REF!</definedName>
    <definedName name="Монтаж_1">#REF!</definedName>
    <definedName name="Монтаж_10" localSheetId="2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 localSheetId="0">[106]!dial_mater_udar</definedName>
    <definedName name="Мытищи">[106]!dial_mater_udar</definedName>
    <definedName name="н2" localSheetId="2">#REF!</definedName>
    <definedName name="н2">#REF!</definedName>
    <definedName name="Название_проекта" localSheetId="2">#REF!</definedName>
    <definedName name="Название_проекта">#REF!</definedName>
    <definedName name="Название_проекта_10" localSheetId="2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2">#REF!</definedName>
    <definedName name="Наименование_организации_заказчика">#REF!</definedName>
    <definedName name="Наименование_проектной_организации" localSheetId="2">#REF!</definedName>
    <definedName name="Наименование_проектной_организации">#REF!</definedName>
    <definedName name="Наименование_строительства" localSheetId="2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 localSheetId="0">[94]!dial_koef_udar</definedName>
    <definedName name="насос">[94]!dial_koef_udar</definedName>
    <definedName name="ната">'[109]См_2 Шатурс сети  проект работы'!#REF!</definedName>
    <definedName name="натаа" localSheetId="2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2">#REF!</definedName>
    <definedName name="НДС">#REF!</definedName>
    <definedName name="НДС_1" localSheetId="2">#REF!</definedName>
    <definedName name="НДС_1">#REF!</definedName>
    <definedName name="НДС_10" localSheetId="2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2">#REF!</definedName>
    <definedName name="Номер">#REF!</definedName>
    <definedName name="Номер_договора" localSheetId="2">#REF!</definedName>
    <definedName name="Номер_договора">#REF!</definedName>
    <definedName name="Номер_договора_10" localSheetId="2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5">'01-01-01 Вынос трассы до12.2024'!$A$1:$L$31</definedName>
    <definedName name="_xlnm.Print_Area" localSheetId="0">'Сводная смета'!$A$1:$G$18</definedName>
    <definedName name="_xlnm.Print_Area" localSheetId="1">'Смета № 1'!$A$1:$K$40</definedName>
    <definedName name="_xlnm.Print_Area" localSheetId="2">'Смета № 2'!$A$1:$G$43</definedName>
    <definedName name="_xlnm.Print_Area" localSheetId="4">'Смета №2 СБЦ-2004'!$A$1:$G$43</definedName>
    <definedName name="_xlnm.Print_Area">#REF!</definedName>
    <definedName name="Область_печати_ИМ_6" localSheetId="2">#REF!</definedName>
    <definedName name="Область_печати_ИМ_6">#REF!</definedName>
    <definedName name="общая" localSheetId="2">[30]топография!#REF!</definedName>
    <definedName name="общая">[30]топография!#REF!</definedName>
    <definedName name="общая_15" localSheetId="2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2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2">#REF!</definedName>
    <definedName name="ооо">#REF!</definedName>
    <definedName name="ооо_15" localSheetId="2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2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2">#REF!</definedName>
    <definedName name="орппапаа">#REF!</definedName>
    <definedName name="Оферта_№">[89]Лист4!$B$14</definedName>
    <definedName name="Оферта_от">[89]Лист4!$B$15</definedName>
    <definedName name="оц.зап." localSheetId="0">[119]!dial_koef_udar</definedName>
    <definedName name="оц.зап.">[119]!dial_koef_udar</definedName>
    <definedName name="п" localSheetId="2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2">#REF!</definedName>
    <definedName name="п_1">#REF!</definedName>
    <definedName name="п_10" localSheetId="2">#REF!</definedName>
    <definedName name="п_10">#REF!</definedName>
    <definedName name="п_13" localSheetId="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 localSheetId="0">[120]!dial_mater_udar</definedName>
    <definedName name="паспорт">[120]!dial_mater_udar</definedName>
    <definedName name="ПБ" localSheetId="2">#REF!</definedName>
    <definedName name="ПБ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2">#REF!</definedName>
    <definedName name="Площадь">#REF!</definedName>
    <definedName name="Площадь_10" localSheetId="2">#REF!</definedName>
    <definedName name="Площадь_10">#REF!</definedName>
    <definedName name="Площадь_14" localSheetId="2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2">#REF!</definedName>
    <definedName name="Подпись1">#REF!</definedName>
    <definedName name="Подпись2" localSheetId="2">#REF!</definedName>
    <definedName name="Подпись2">#REF!</definedName>
    <definedName name="Подпись3" localSheetId="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2">#REF!</definedName>
    <definedName name="ПР">#REF!</definedName>
    <definedName name="пр_15" localSheetId="2">#REF!</definedName>
    <definedName name="пр_15">#REF!</definedName>
    <definedName name="прапоалад" localSheetId="2">[122]топография!#REF!</definedName>
    <definedName name="прапоалад">[122]топография!#REF!</definedName>
    <definedName name="прапоалад_15" localSheetId="2">[122]топография!#REF!</definedName>
    <definedName name="прапоалад_15">[122]топография!#REF!</definedName>
    <definedName name="Премирование" localSheetId="2">#REF!</definedName>
    <definedName name="Премирование">#REF!</definedName>
    <definedName name="приб">[123]сводная!$E$10</definedName>
    <definedName name="Прикладное_ПО" localSheetId="2">#REF!</definedName>
    <definedName name="Прикладное_ПО">#REF!</definedName>
    <definedName name="Прикладное_ПО_1" localSheetId="2">#REF!</definedName>
    <definedName name="Прикладное_ПО_1">#REF!</definedName>
    <definedName name="Прикладное_ПО_10" localSheetId="2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2">#REF!</definedName>
    <definedName name="про">#REF!</definedName>
    <definedName name="про_15" localSheetId="2">#REF!</definedName>
    <definedName name="про_15">#REF!</definedName>
    <definedName name="про_16" localSheetId="2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2">#REF!</definedName>
    <definedName name="Промбезоп">#REF!</definedName>
    <definedName name="Промежуточный_коэфф._К1" localSheetId="2">#REF!</definedName>
    <definedName name="Промежуточный_коэфф._К1">#REF!</definedName>
    <definedName name="Промежуточный_коэфф._К2" localSheetId="2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2">#REF!</definedName>
    <definedName name="прпр_1">#REF!</definedName>
    <definedName name="прпр_1_1" localSheetId="2">#REF!</definedName>
    <definedName name="прпр_1_1">#REF!</definedName>
    <definedName name="прпр_1_10" localSheetId="2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2">#REF!</definedName>
    <definedName name="р">#REF!</definedName>
    <definedName name="р_15" localSheetId="2">#REF!</definedName>
    <definedName name="р_15">#REF!</definedName>
    <definedName name="р_16" localSheetId="2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0">[126]!dialog_montag_show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2">#REF!</definedName>
    <definedName name="РД">#REF!</definedName>
    <definedName name="РД_15" localSheetId="2">#REF!</definedName>
    <definedName name="РД_15">#REF!</definedName>
    <definedName name="РД_16" localSheetId="2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2">#REF!</definedName>
    <definedName name="ролл">#REF!</definedName>
    <definedName name="ролл_15" localSheetId="2">#REF!</definedName>
    <definedName name="ролл_15">#REF!</definedName>
    <definedName name="рооо" localSheetId="2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2">#REF!</definedName>
    <definedName name="сводная">#REF!</definedName>
    <definedName name="сводная_15" localSheetId="2">#REF!</definedName>
    <definedName name="сводная_15">#REF!</definedName>
    <definedName name="сводная_16" localSheetId="2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2">#REF!</definedName>
    <definedName name="СводУТ">#REF!</definedName>
    <definedName name="сврд">[130]топография!#REF!</definedName>
    <definedName name="сег1" localSheetId="2">#REF!</definedName>
    <definedName name="сег1">#REF!</definedName>
    <definedName name="Сегодня" localSheetId="2">#REF!</definedName>
    <definedName name="Сегодня">#REF!</definedName>
    <definedName name="Сервис" localSheetId="2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2">#REF!</definedName>
    <definedName name="Сервис_Всего_1">#REF!</definedName>
    <definedName name="Сервис_Всего_1_1" localSheetId="2">#REF!</definedName>
    <definedName name="Сервис_Всего_1_1">#REF!</definedName>
    <definedName name="Сервис_Всего_1_10" localSheetId="2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2">#REF!</definedName>
    <definedName name="Сервисное_оборудование_1">#REF!</definedName>
    <definedName name="Сервисное_оборудование_1_1" localSheetId="2">#REF!</definedName>
    <definedName name="Сервисное_оборудование_1_1">#REF!</definedName>
    <definedName name="Сервисное_оборудование_1_10" localSheetId="2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 localSheetId="0">[131]!dial_koef_udar</definedName>
    <definedName name="СКО">[131]!dial_koef_udar</definedName>
    <definedName name="см" localSheetId="2">#REF!</definedName>
    <definedName name="см">#REF!</definedName>
    <definedName name="см_">'[55]4НКУ'!$AO$26</definedName>
    <definedName name="см___0" localSheetId="2">#REF!</definedName>
    <definedName name="см___0">#REF!</definedName>
    <definedName name="см___0_15" localSheetId="2">#REF!</definedName>
    <definedName name="см___0_15">#REF!</definedName>
    <definedName name="см___0_16" localSheetId="2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2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2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2">#REF!</definedName>
    <definedName name="см_6_1">#REF!</definedName>
    <definedName name="см_6б">'[56]6_НКУ'!$AN$31</definedName>
    <definedName name="см_7" localSheetId="2">#REF!</definedName>
    <definedName name="см_7">#REF!</definedName>
    <definedName name="см_8" localSheetId="2">#REF!</definedName>
    <definedName name="см_8">#REF!</definedName>
    <definedName name="см_9" localSheetId="2">#REF!</definedName>
    <definedName name="см_9">#REF!</definedName>
    <definedName name="См5">#REF!</definedName>
    <definedName name="СМ6">[72]топография!#REF!</definedName>
    <definedName name="См7" localSheetId="2">#REF!</definedName>
    <definedName name="См7">#REF!</definedName>
    <definedName name="См7_15" localSheetId="2">#REF!</definedName>
    <definedName name="См7_15">#REF!</definedName>
    <definedName name="См7_16" localSheetId="2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2">#REF!</definedName>
    <definedName name="сми">#REF!</definedName>
    <definedName name="сми_15" localSheetId="2">#REF!</definedName>
    <definedName name="сми_15">#REF!</definedName>
    <definedName name="сми_16" localSheetId="2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 localSheetId="0">[23]!ABN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2">OFFSET([135]шаблон!$E$3,0,0,COUNTA([135]шаблон!$E$1:$E$65536)-2)</definedName>
    <definedName name="СтОф">OFFSET([135]шаблон!$E$3,0,0,COUNTA([135]шаблон!$E:$E)-2)</definedName>
    <definedName name="СтОф_14" localSheetId="2">OFFSET([136]шаблон!$E$3,0,0,COUNTA([136]шаблон!$E$1:$E$65536)-2)</definedName>
    <definedName name="СтОф_14">OFFSET([136]шаблон!$E$3,0,0,COUNTA([136]шаблон!$E:$E)-2)</definedName>
    <definedName name="СтОф_4" localSheetId="2">OFFSET([137]шаблон!$E$3,0,0,COUNTA([137]шаблон!$E$1:$E$65536)-2)</definedName>
    <definedName name="СтОф_4">OFFSET([137]шаблон!$E$3,0,0,COUNTA([137]шаблон!$E:$E)-2)</definedName>
    <definedName name="СтОф_6" localSheetId="2">OFFSET([137]шаблон!$E$3,0,0,COUNTA([137]шаблон!$E$1:$E$65536)-2)</definedName>
    <definedName name="СтОф_6">OFFSET([137]шаблон!$E$3,0,0,COUNTA([137]шаблон!$E:$E)-2)</definedName>
    <definedName name="СтОф_6_1" localSheetId="2">OFFSET([138]шаблон!$E$3,0,0,COUNTA([138]шаблон!$E$1:$E$65536)-2)</definedName>
    <definedName name="СтОф_6_1">OFFSET([138]шаблон!$E$3,0,0,COUNTA([138]шаблон!$E:$E)-2)</definedName>
    <definedName name="СтПр" localSheetId="2">OFFSET([135]шаблон!$G$3,0,0,COUNTA([135]шаблон!$G$1:$G$65536)-2)</definedName>
    <definedName name="СтПр">OFFSET([135]шаблон!$G$3,0,0,COUNTA([135]шаблон!$G:$G)-2)</definedName>
    <definedName name="СтПр_14" localSheetId="2">OFFSET([136]шаблон!$G$3,0,0,COUNTA([136]шаблон!$G$1:$G$65536)-2)</definedName>
    <definedName name="СтПр_14">OFFSET([136]шаблон!$G$3,0,0,COUNTA([136]шаблон!$G:$G)-2)</definedName>
    <definedName name="СтПр_4" localSheetId="2">OFFSET([137]шаблон!$G$3,0,0,COUNTA([137]шаблон!$G$1:$G$65536)-2)</definedName>
    <definedName name="СтПр_4">OFFSET([137]шаблон!$G$3,0,0,COUNTA([137]шаблон!$G:$G)-2)</definedName>
    <definedName name="СтПр_6" localSheetId="2">OFFSET([137]шаблон!$G$3,0,0,COUNTA([137]шаблон!$G$1:$G$65536)-2)</definedName>
    <definedName name="СтПр_6">OFFSET([137]шаблон!$G$3,0,0,COUNTA([137]шаблон!$G:$G)-2)</definedName>
    <definedName name="СтПр_6_1" localSheetId="2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2">#REF!</definedName>
    <definedName name="Строительная_полоса">#REF!</definedName>
    <definedName name="Строительная_полоса_10" localSheetId="2">#REF!</definedName>
    <definedName name="Строительная_полоса_10">#REF!</definedName>
    <definedName name="Строительная_полоса_14" localSheetId="2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 localSheetId="0">[139]!Rashod_dolot_zap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2">#REF!</definedName>
    <definedName name="Технический_директор">#REF!</definedName>
    <definedName name="Титул">[89]Лист4!$B$3</definedName>
    <definedName name="топ1" localSheetId="2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2">#REF!</definedName>
    <definedName name="топогр1">#REF!</definedName>
    <definedName name="топогр1_13" localSheetId="2">#REF!</definedName>
    <definedName name="топогр1_13">#REF!</definedName>
    <definedName name="топогр1_15" localSheetId="2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 localSheetId="0">[35]!dialog_montag_show</definedName>
    <definedName name="уу">[35]!dialog_montag_show</definedName>
    <definedName name="уу_15" localSheetId="2">#REF!</definedName>
    <definedName name="уу_15">#REF!</definedName>
    <definedName name="уу_16" localSheetId="2">#REF!</definedName>
    <definedName name="уу_16">#REF!</definedName>
    <definedName name="уу_17" localSheetId="2">#REF!</definedName>
    <definedName name="уу_17">#REF!</definedName>
    <definedName name="уу_18">#REF!</definedName>
    <definedName name="уу_19">'[81]СметаСводная Рыб'!$C$13</definedName>
    <definedName name="уу_20" localSheetId="2">#REF!</definedName>
    <definedName name="уу_20">#REF!</definedName>
    <definedName name="уу_3" localSheetId="2">#REF!</definedName>
    <definedName name="уу_3">#REF!</definedName>
    <definedName name="уу_4" localSheetId="2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2">#REF!</definedName>
    <definedName name="форма">#REF!</definedName>
    <definedName name="ффыв" localSheetId="2">#REF!</definedName>
    <definedName name="ффыв">#REF!</definedName>
    <definedName name="ффыв_15" localSheetId="2">#REF!</definedName>
    <definedName name="ффыв_15">#REF!</definedName>
    <definedName name="ффыв_16">#REF!</definedName>
    <definedName name="ффыв_4">#REF!</definedName>
    <definedName name="фыв" localSheetId="0">[37]!FD</definedName>
    <definedName name="фыв">[37]!FD</definedName>
    <definedName name="фыв_15" localSheetId="2">#REF!</definedName>
    <definedName name="фыв_15">#REF!</definedName>
    <definedName name="фыв_16" localSheetId="2">#REF!</definedName>
    <definedName name="фыв_16">#REF!</definedName>
    <definedName name="фыв_17" localSheetId="2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 localSheetId="0">[35]!dial_mater</definedName>
    <definedName name="цц">[35]!dial_mater</definedName>
    <definedName name="цы" localSheetId="2">#REF!</definedName>
    <definedName name="цы">#REF!</definedName>
    <definedName name="Части_и_главы" localSheetId="2">#REF!</definedName>
    <definedName name="Части_и_главы">#REF!</definedName>
    <definedName name="чс" localSheetId="2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 localSheetId="0">[23]!ABN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2">#REF!</definedName>
    <definedName name="шщззхъх">#REF!</definedName>
    <definedName name="шщззхъх_15" localSheetId="2">#REF!</definedName>
    <definedName name="шщззхъх_15">#REF!</definedName>
    <definedName name="щщ" localSheetId="2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2">#REF!</definedName>
    <definedName name="ыы333">#REF!</definedName>
    <definedName name="э12" localSheetId="2">#REF!</definedName>
    <definedName name="э12">#REF!</definedName>
    <definedName name="эк" localSheetId="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2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2">#REF!</definedName>
    <definedName name="ЭлеСи_1">#REF!</definedName>
    <definedName name="ЭлеСи_1_1" localSheetId="2">#REF!</definedName>
    <definedName name="ЭлеСи_1_1">#REF!</definedName>
    <definedName name="ЭлеСи_1_10" localSheetId="2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2">#REF!</definedName>
    <definedName name="ЭЛСИ_Т">#REF!</definedName>
    <definedName name="ЭЛСИ_Т_1" localSheetId="2">#REF!</definedName>
    <definedName name="ЭЛСИ_Т_1">#REF!</definedName>
    <definedName name="ЭЛСИ_Т_10" localSheetId="2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2">#REF!</definedName>
    <definedName name="я">#REF!</definedName>
    <definedName name="ЯЯЯ" localSheetId="2">[59]топография!#REF!</definedName>
    <definedName name="ЯЯЯ">[59]топография!#REF!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6" l="1"/>
  <c r="F13" i="6"/>
  <c r="E13" i="6"/>
  <c r="G35" i="3"/>
  <c r="K30" i="1"/>
  <c r="D25" i="1"/>
  <c r="E12" i="6" l="1"/>
  <c r="E11" i="6"/>
  <c r="I20" i="7"/>
  <c r="D51" i="3"/>
  <c r="F18" i="3" l="1"/>
  <c r="N34" i="1"/>
  <c r="F28" i="1"/>
  <c r="K25" i="1" s="1"/>
  <c r="K29" i="1" s="1"/>
  <c r="K19" i="1"/>
  <c r="K23" i="1" s="1"/>
  <c r="M14" i="1"/>
  <c r="A5" i="6" s="1"/>
  <c r="F12" i="6"/>
  <c r="G12" i="6" s="1"/>
  <c r="F11" i="6"/>
  <c r="G11" i="6" s="1"/>
  <c r="F10" i="6"/>
  <c r="K32" i="1" l="1"/>
  <c r="G10" i="6"/>
  <c r="N35" i="1" l="1"/>
  <c r="J31" i="1" s="1"/>
  <c r="K31" i="1" s="1"/>
  <c r="K33" i="1" l="1"/>
  <c r="K34" i="1"/>
  <c r="K35" i="1" s="1"/>
  <c r="J13" i="3" l="1"/>
  <c r="F13" i="3" s="1"/>
  <c r="I14" i="4"/>
  <c r="M14" i="4"/>
  <c r="B14" i="4" s="1"/>
  <c r="N14" i="4"/>
  <c r="I15" i="4" s="1"/>
  <c r="B23" i="4"/>
  <c r="V73" i="3" l="1"/>
  <c r="V74" i="3" s="1"/>
  <c r="D27" i="3" s="1"/>
  <c r="AK73" i="3"/>
  <c r="AK74" i="3" s="1"/>
  <c r="B12" i="3" s="1"/>
  <c r="AG73" i="3"/>
  <c r="AG74" i="3" s="1"/>
  <c r="D12" i="3" s="1"/>
  <c r="AC59" i="3"/>
  <c r="AC60" i="3" s="1"/>
  <c r="F28" i="3" s="1"/>
  <c r="Y59" i="3"/>
  <c r="Y60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B52" i="2"/>
  <c r="D30" i="2"/>
  <c r="E30" i="2" s="1"/>
  <c r="D33" i="2" s="1"/>
  <c r="G33" i="3" l="1"/>
  <c r="G37" i="3" s="1"/>
  <c r="E33" i="2"/>
  <c r="D52" i="3" l="1"/>
  <c r="E34" i="3" s="1"/>
  <c r="G34" i="3" s="1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<sst xmlns="http://schemas.openxmlformats.org/spreadsheetml/2006/main" count="453" uniqueCount="312">
  <si>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</si>
  <si>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</si>
  <si>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</si>
  <si>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</si>
  <si>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</si>
  <si>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</si>
  <si>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</si>
  <si>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</si>
  <si>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</si>
  <si>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</si>
  <si>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</si>
  <si>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</si>
  <si>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Воздушные линии электропредачи напряжением до 20 кВ,</t>
  </si>
  <si>
    <t>Ед.
изм.</t>
  </si>
  <si>
    <t>Всего общая стоимость проекта строительства</t>
  </si>
  <si>
    <t>Итого стоимость проекта строительства воздушной линии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</si>
  <si>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</si>
  <si>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</si>
  <si>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</si>
  <si>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</si>
  <si>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</si>
  <si>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</si>
  <si>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</si>
  <si>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</si>
  <si>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</si>
  <si>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</si>
  <si>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</si>
  <si>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</si>
  <si>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</si>
  <si>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</si>
  <si>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</si>
  <si>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</si>
  <si>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</si>
  <si>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</si>
  <si>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</si>
  <si>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</si>
  <si>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</si>
  <si>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</si>
  <si>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</si>
  <si>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</si>
  <si>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</si>
  <si>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</si>
  <si>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</si>
  <si>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</si>
  <si>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</si>
  <si>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</si>
  <si>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</si>
  <si>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</si>
  <si>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</si>
  <si>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</si>
  <si>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</si>
  <si>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</si>
  <si>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</si>
  <si>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</si>
  <si>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</si>
  <si>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</si>
  <si>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</si>
  <si>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</si>
  <si>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</si>
  <si>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</si>
  <si>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</si>
  <si>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</si>
  <si>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</si>
  <si>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</si>
  <si>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</si>
  <si>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</si>
  <si>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</si>
  <si>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</si>
  <si>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</si>
  <si>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</si>
  <si>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r>
      <t>Ц=(а+в(0,4хХmin+0,6хХ</t>
    </r>
    <r>
      <rPr>
        <sz val="8"/>
        <rFont val="Times New Roman"/>
        <family val="1"/>
        <charset val="204"/>
      </rPr>
      <t>1/2</t>
    </r>
    <r>
      <rPr>
        <sz val="10"/>
        <rFont val="Times New Roman"/>
        <family val="1"/>
        <charset val="204"/>
      </rPr>
      <t>min)) Кэкс</t>
    </r>
  </si>
  <si>
    <t>Табл. 3.17, п.1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</si>
  <si>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</si>
  <si>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</si>
  <si>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</si>
  <si>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</si>
  <si>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км</t>
  </si>
  <si>
    <t>4кв 2024</t>
  </si>
  <si>
    <t>1кв 2025</t>
  </si>
  <si>
    <t>Итого стоимость работ в базовом уровне цен,  с учетом коэффициента понижения, К=</t>
  </si>
  <si>
    <t>Всего по смете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</si>
  <si>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</si>
  <si>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</si>
  <si>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</si>
  <si>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</si>
  <si>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</si>
  <si>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</si>
  <si>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</si>
  <si>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</si>
  <si>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</si>
  <si>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</si>
  <si>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</si>
  <si>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</si>
  <si>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</si>
  <si>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</si>
  <si>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</si>
  <si>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</si>
  <si>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</si>
  <si>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</si>
  <si>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</si>
  <si>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</si>
  <si>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</si>
  <si>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</si>
  <si>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</si>
  <si>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</si>
  <si>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</si>
  <si>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</si>
  <si>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</si>
  <si>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</si>
  <si>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</si>
  <si>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</si>
  <si>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</si>
  <si>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</si>
  <si>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</si>
  <si>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</si>
  <si>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</si>
  <si>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</si>
  <si>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</si>
  <si>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</si>
  <si>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</si>
  <si>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 xml:space="preserve">Смету составил </t>
  </si>
  <si>
    <r>
      <t xml:space="preserve">Воздушные линии напряжением 3-20 кВ
</t>
    </r>
    <r>
      <rPr>
        <sz val="8"/>
        <rFont val="Times New Roman"/>
        <family val="1"/>
        <charset val="204"/>
      </rPr>
      <t>Строительство  ВЛЗ-6(10) кВ  (д</t>
    </r>
    <r>
      <rPr>
        <b/>
        <sz val="8"/>
        <rFont val="Times New Roman"/>
        <family val="1"/>
        <charset val="204"/>
      </rPr>
      <t xml:space="preserve">о 500 м)
</t>
    </r>
  </si>
  <si>
    <t>1 пункт</t>
  </si>
  <si>
    <t>СМЕТА № 2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</si>
  <si>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</si>
  <si>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</si>
  <si>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</si>
  <si>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</si>
  <si>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</si>
  <si>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</si>
  <si>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</si>
  <si>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</si>
  <si>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</si>
  <si>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</si>
  <si>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</si>
  <si>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</si>
  <si>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</si>
  <si>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</si>
  <si>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</si>
  <si>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</si>
  <si>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</si>
  <si>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</si>
  <si>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</si>
  <si>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</si>
  <si>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</si>
  <si>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</si>
  <si>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</si>
  <si>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</si>
  <si>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</si>
  <si>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</si>
  <si>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</si>
  <si>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</si>
  <si>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</si>
  <si>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</si>
  <si>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</si>
  <si>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</si>
  <si>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</si>
  <si>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</si>
  <si>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</si>
  <si>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Составил 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</si>
  <si>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</si>
  <si>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</si>
  <si>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4кв 2025</t>
  </si>
  <si>
    <t>1кв 2026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</si>
  <si>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</si>
  <si>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</si>
  <si>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</si>
  <si>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</si>
  <si>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</si>
  <si>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</si>
  <si>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</si>
  <si>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</si>
  <si>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</si>
  <si>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</si>
  <si>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</si>
  <si>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</si>
  <si>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</si>
  <si>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</si>
  <si>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</si>
  <si>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</si>
  <si>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</si>
  <si>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</si>
  <si>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</si>
  <si>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</si>
  <si>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</si>
  <si>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</si>
  <si>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</si>
  <si>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 xml:space="preserve"> СВОДНАЯ СМЕТА</t>
  </si>
  <si>
    <t xml:space="preserve">на оформление предпроектной (исходно-разрешительной) документации, выполнение изыскательских и проектных работ по объекту: </t>
  </si>
  <si>
    <t>Наименование стадий проектирования и выполняемых работ</t>
  </si>
  <si>
    <t>Характеристика проектируемого объекта</t>
  </si>
  <si>
    <t>Cтоимость, руб.</t>
  </si>
  <si>
    <t>Выполнено работ, руб. без НДС</t>
  </si>
  <si>
    <t>НДС 22%</t>
  </si>
  <si>
    <t>Всего с учетом НДС, руб.</t>
  </si>
  <si>
    <t>ИД</t>
  </si>
  <si>
    <t>Инженерно-геодезические изыскания</t>
  </si>
  <si>
    <t>ПР</t>
  </si>
  <si>
    <t>Строительство КТП</t>
  </si>
  <si>
    <t>Итого общая стоиомость проекта строительства в текущих ценах на 1 кв.2026г.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</si>
  <si>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</si>
  <si>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1 щит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</si>
  <si>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</si>
  <si>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</si>
  <si>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</si>
  <si>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</si>
  <si>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>K&lt;0,1</t>
  </si>
  <si>
    <t>Наименование объекта</t>
  </si>
  <si>
    <t>Параметры цен проектных работ, тыс.руб</t>
  </si>
  <si>
    <t>"а"</t>
  </si>
  <si>
    <t>"в"</t>
  </si>
  <si>
    <t>Воздушная линия электорпередачи напряжением до 1 кВ, длиной</t>
  </si>
  <si>
    <t>Натуральный показатель "Х" объекта</t>
  </si>
  <si>
    <t>Границы интервалов натурального показателя</t>
  </si>
  <si>
    <t>от 1 до 5    включительно</t>
  </si>
  <si>
    <t>свыше 5 до 10    включительно</t>
  </si>
  <si>
    <t>свыше 10 до 20    включительно</t>
  </si>
  <si>
    <t>Таблица 3.16</t>
  </si>
  <si>
    <t xml:space="preserve">Таблица 3.17 </t>
  </si>
  <si>
    <t>Воздушные линии электорпередачи напряжением свыше 1 до 20 кВ, длиной</t>
  </si>
  <si>
    <t>Таблица 3.17.1</t>
  </si>
  <si>
    <t>Наименование усложняющего(упрощающего) фактора</t>
  </si>
  <si>
    <t>Значение коэффициента</t>
  </si>
  <si>
    <t>Примечание</t>
  </si>
  <si>
    <t>Проектирование каждой последующей воздушной линии электропередачи одного напряжения на раздельных опорах после первой</t>
  </si>
  <si>
    <t>Проектирование двухцепных воздушных линий электропередачи</t>
  </si>
  <si>
    <t>На подготовку проектной и рабочей документации воздушной линии электропередачи, содержащей материалы в форме информационной модели</t>
  </si>
  <si>
    <t>Таблица 3.2</t>
  </si>
  <si>
    <t>Линия наружного освещения воздушная протяженностью</t>
  </si>
  <si>
    <t>Линия наружного освещения кабельная  протяженностью</t>
  </si>
  <si>
    <t>п.м</t>
  </si>
  <si>
    <t>от 100 до 500    включительно</t>
  </si>
  <si>
    <t xml:space="preserve">Таблица 3.11 </t>
  </si>
  <si>
    <t>Сооружений кабельной электрической линии напряжением до 20 кВ</t>
  </si>
  <si>
    <t>свыше 3 000 до 6 000    включительно</t>
  </si>
  <si>
    <t>свыше 6 000 до 10 000    включительно</t>
  </si>
  <si>
    <t>свыше 1 000 до 3 000    включительно</t>
  </si>
  <si>
    <t>свыше 500 до 1 000    включительно</t>
  </si>
  <si>
    <t>Таблица 3.11.1</t>
  </si>
  <si>
    <t>Проектирование нескольких параллельных кабелей сооружений кабельной электрической линии, прокладываемых одинаковым способом</t>
  </si>
  <si>
    <t>2.1</t>
  </si>
  <si>
    <t>2.2</t>
  </si>
  <si>
    <t>2.3</t>
  </si>
  <si>
    <t>с 2 по 6 кабелей</t>
  </si>
  <si>
    <t>с 7 по 10 кабелей</t>
  </si>
  <si>
    <t>свыше10 кабелей</t>
  </si>
  <si>
    <t>К параметрам цены проектных работ 3.11 (к стоимости проектирования каждого последующего после первого кабеля)</t>
  </si>
  <si>
    <t>Проектирование сооружений кабельной электрической линии напряжением до 1 кВ</t>
  </si>
  <si>
    <t>К параметрам цены проектных работ п.1 таблицы  3.11</t>
  </si>
  <si>
    <t>Таблица 3.12</t>
  </si>
  <si>
    <t>свыше 3 000 до 5 000    включительно</t>
  </si>
  <si>
    <t>Закрытый подземный переход сетей инженерно-технического обеспечения, прокладываемый методом горизонтального направленного бурения,  протяженностью</t>
  </si>
  <si>
    <t>от 30 до 100    включительно</t>
  </si>
  <si>
    <t>свыше 100 до 150    включительно</t>
  </si>
  <si>
    <t>свыше 150 до 250    включительно</t>
  </si>
  <si>
    <t>свыше 250 до 500    включительно</t>
  </si>
  <si>
    <t>К параметрам цены проектных работ таблиц  3.16-3.17</t>
  </si>
  <si>
    <t>ВЛИ-0,4 кВ</t>
  </si>
  <si>
    <t>ВЛЗ-10 кВ</t>
  </si>
  <si>
    <t>ОСВЕЩЕНИЕ</t>
  </si>
  <si>
    <t>КЛ-6(10) кВ</t>
  </si>
  <si>
    <t>ГНБ</t>
  </si>
  <si>
    <t>Таблица 3.13</t>
  </si>
  <si>
    <t>Мачтовая трансформаторная подстанция, полной мощностью до 1х250 кВА</t>
  </si>
  <si>
    <t>1 подстанция</t>
  </si>
  <si>
    <t>Основной натуральный показатель "Х" объекта</t>
  </si>
  <si>
    <t>Столбовая трансформаторная подстанция, полной мощностью до 1х250 кВА</t>
  </si>
  <si>
    <t>3.1</t>
  </si>
  <si>
    <t>3.2</t>
  </si>
  <si>
    <t>3.3</t>
  </si>
  <si>
    <t>до 2х630 кВА включительно</t>
  </si>
  <si>
    <t xml:space="preserve">               2х1000 кВА</t>
  </si>
  <si>
    <t xml:space="preserve">               2х1600 кВА и свыше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</si>
  <si>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</si>
  <si>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16, оборудованная распределительными устройствами высокого и низкого напряжения, автоматического включения резерва, полной мощностью</t>
  </si>
  <si>
    <t xml:space="preserve">               до 2х1600 кВА </t>
  </si>
  <si>
    <t>4.1</t>
  </si>
  <si>
    <t>4.2</t>
  </si>
  <si>
    <t>до 1х630 кВА включительно</t>
  </si>
  <si>
    <t xml:space="preserve">               1х1000 кВА и свыше</t>
  </si>
  <si>
    <t>5.1</t>
  </si>
  <si>
    <t>5.2</t>
  </si>
  <si>
    <t>Закрытый распределительный пункт 6-20 кВ двухсекционный с устройством автоматического ввода резерва с количеством ячеек до 16</t>
  </si>
  <si>
    <t>То же, совмещенный с подстанцией 6-20/0,4 кВ, мощностью до 2х1000 кВА с количеством ячеек до 16</t>
  </si>
  <si>
    <t>Секционирующий пункт 6-20 кВ:</t>
  </si>
  <si>
    <t>8.1</t>
  </si>
  <si>
    <t>8.2</t>
  </si>
  <si>
    <t>с выключателем</t>
  </si>
  <si>
    <t>с разъеденителем</t>
  </si>
  <si>
    <t>Ячейка распределительног устройства 6-20 кВ, устанавливаемая дополнительно при расширении</t>
  </si>
  <si>
    <t>1 ячейка</t>
  </si>
  <si>
    <t>Главный распределительный щит 0,4 кВ здания, мощностью кВт</t>
  </si>
  <si>
    <t>10.1</t>
  </si>
  <si>
    <t>10.2</t>
  </si>
  <si>
    <t>до 800</t>
  </si>
  <si>
    <t>свыше 800</t>
  </si>
  <si>
    <t>Установка дополнительного шкафа в существующем распределительном пункте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</si>
  <si>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</si>
  <si>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r>
      <t xml:space="preserve">Закрытый подземный переход сетей инженерно-технического обеспечения, прокладываемый методом </t>
    </r>
    <r>
      <rPr>
        <b/>
        <sz val="11"/>
        <color rgb="FFC00000"/>
        <rFont val="Arial"/>
        <family val="2"/>
        <charset val="204"/>
      </rPr>
      <t>продавливания</t>
    </r>
    <r>
      <rPr>
        <b/>
        <sz val="11"/>
        <rFont val="Arial"/>
        <family val="2"/>
        <charset val="204"/>
      </rPr>
      <t xml:space="preserve"> или прокола, протяженностью диаметром до 1000мм</t>
    </r>
  </si>
  <si>
    <t>1кв 2024</t>
  </si>
  <si>
    <t>2кв 2024</t>
  </si>
  <si>
    <t>3кв 2024</t>
  </si>
  <si>
    <t>Всего общая стоимость изысканий</t>
  </si>
  <si>
    <t>1,23
1,25</t>
  </si>
  <si>
    <t>1кв 2026
2кв 2026</t>
  </si>
  <si>
    <t>Геодезия</t>
  </si>
  <si>
    <t>ПИР</t>
  </si>
  <si>
    <t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t>
  </si>
  <si>
    <t>Уровень текущих цен 1 квартал 2026 года</t>
  </si>
  <si>
    <t xml:space="preserve">Итого общая стоиомость проекта строительства в текущих ценах на 1 кв.2026г.
</t>
  </si>
  <si>
    <t>Стоимость изысканий с учетом коэффициента к итогу К=1,23</t>
  </si>
  <si>
    <t>Строительство ВЛ-6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</si>
</sst>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  <numFmt numFmtId="196" formatCode="#,##0.0"/>
  </numFmts>
  <fonts count="15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10"/>
      <color indexed="64"/>
      <name val="Arial"/>
      <family val="2"/>
      <charset val="204"/>
    </font>
    <font>
      <u/>
      <sz val="10"/>
      <color indexed="64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2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4"/>
      <color rgb="FFC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31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2" applyNumberFormat="0" applyAlignment="0" applyProtection="0"/>
    <xf numFmtId="0" fontId="38" fillId="0" borderId="0"/>
    <xf numFmtId="0" fontId="39" fillId="37" borderId="33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4" applyNumberFormat="0" applyFill="0" applyAlignment="0" applyProtection="0"/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2" applyNumberFormat="0" applyAlignment="0" applyProtection="0"/>
    <xf numFmtId="10" fontId="51" fillId="51" borderId="1" applyNumberFormat="0" applyBorder="0" applyAlignment="0" applyProtection="0"/>
    <xf numFmtId="0" fontId="57" fillId="44" borderId="32" applyNumberFormat="0" applyAlignment="0" applyProtection="0"/>
    <xf numFmtId="0" fontId="58" fillId="0" borderId="37" applyNumberFormat="0" applyFill="0" applyAlignment="0" applyProtection="0"/>
    <xf numFmtId="0" fontId="59" fillId="0" borderId="38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40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41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2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40" applyNumberFormat="0" applyAlignment="0" applyProtection="0"/>
    <xf numFmtId="0" fontId="66" fillId="65" borderId="40" applyNumberFormat="0" applyAlignment="0" applyProtection="0"/>
    <xf numFmtId="0" fontId="66" fillId="65" borderId="40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31" applyNumberFormat="0" applyFill="0" applyAlignment="0" applyProtection="0"/>
    <xf numFmtId="0" fontId="35" fillId="0" borderId="0"/>
    <xf numFmtId="0" fontId="21" fillId="0" borderId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5" applyNumberFormat="0" applyFill="0" applyAlignment="0" applyProtection="0"/>
    <xf numFmtId="0" fontId="66" fillId="70" borderId="40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9" applyNumberFormat="0" applyAlignment="0" applyProtection="0"/>
    <xf numFmtId="0" fontId="93" fillId="0" borderId="44" applyNumberFormat="0" applyFill="0" applyAlignment="0" applyProtection="0"/>
    <xf numFmtId="0" fontId="33" fillId="11" borderId="0" applyNumberFormat="0" applyBorder="0" applyAlignment="0" applyProtection="0"/>
    <xf numFmtId="0" fontId="102" fillId="0" borderId="37" applyNumberFormat="0" applyFill="0" applyAlignment="0" applyProtection="0"/>
    <xf numFmtId="0" fontId="39" fillId="40" borderId="33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6" fillId="0" borderId="0">
      <alignment horizontal="left" vertical="top" wrapText="1"/>
    </xf>
    <xf numFmtId="0" fontId="62" fillId="0" borderId="0"/>
    <xf numFmtId="0" fontId="125" fillId="0" borderId="0" applyNumberFormat="0" applyFont="0" applyFill="0" applyBorder="0" applyProtection="0">
      <alignment vertical="top"/>
    </xf>
  </cellStyleXfs>
  <cellXfs count="590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4" fontId="20" fillId="0" borderId="16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3" xfId="0" applyNumberFormat="1" applyFont="1" applyFill="1" applyBorder="1" applyAlignment="1" applyProtection="1">
      <alignment horizontal="right" vertical="center" wrapText="1"/>
    </xf>
    <xf numFmtId="2" fontId="23" fillId="0" borderId="2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7" xfId="0" applyNumberFormat="1" applyFont="1" applyFill="1" applyBorder="1" applyAlignment="1" applyProtection="1">
      <alignment vertical="center"/>
    </xf>
    <xf numFmtId="189" fontId="23" fillId="0" borderId="13" xfId="0" applyNumberFormat="1" applyFont="1" applyFill="1" applyBorder="1" applyAlignment="1" applyProtection="1">
      <alignment horizontal="right" vertical="center"/>
    </xf>
    <xf numFmtId="189" fontId="23" fillId="0" borderId="26" xfId="0" applyNumberFormat="1" applyFont="1" applyFill="1" applyBorder="1" applyAlignment="1" applyProtection="1">
      <alignment horizontal="right" vertical="center"/>
    </xf>
    <xf numFmtId="189" fontId="23" fillId="0" borderId="16" xfId="0" applyNumberFormat="1" applyFont="1" applyFill="1" applyBorder="1" applyAlignment="1" applyProtection="1">
      <alignment horizontal="right" vertical="center"/>
    </xf>
    <xf numFmtId="0" fontId="112" fillId="0" borderId="0" xfId="0" applyNumberFormat="1" applyFont="1" applyFill="1" applyBorder="1" applyAlignment="1" applyProtection="1">
      <alignment horizontal="center" vertical="top"/>
    </xf>
    <xf numFmtId="191" fontId="23" fillId="0" borderId="24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4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2" fontId="115" fillId="0" borderId="1" xfId="1846" applyNumberFormat="1" applyFont="1" applyBorder="1" applyAlignment="1">
      <alignment vertical="center" wrapText="1"/>
    </xf>
    <xf numFmtId="0" fontId="114" fillId="0" borderId="1" xfId="1846" applyFont="1" applyBorder="1" applyAlignment="1">
      <alignment horizontal="right" vertical="center" wrapText="1"/>
    </xf>
    <xf numFmtId="0" fontId="115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horizontal="right" vertical="center" wrapText="1"/>
    </xf>
    <xf numFmtId="0" fontId="114" fillId="0" borderId="1" xfId="1846" applyFont="1" applyBorder="1" applyAlignment="1">
      <alignment horizontal="center" vertical="center" wrapText="1"/>
    </xf>
    <xf numFmtId="0" fontId="114" fillId="0" borderId="21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top" wrapText="1"/>
    </xf>
    <xf numFmtId="194" fontId="13" fillId="0" borderId="48" xfId="1846" applyNumberFormat="1" applyBorder="1" applyAlignment="1">
      <alignment horizontal="center" vertical="top" wrapText="1"/>
    </xf>
    <xf numFmtId="2" fontId="34" fillId="0" borderId="48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8" fillId="0" borderId="23" xfId="0" applyNumberFormat="1" applyFont="1" applyFill="1" applyBorder="1" applyAlignment="1" applyProtection="1">
      <alignment horizontal="right" vertical="center" wrapText="1"/>
    </xf>
    <xf numFmtId="2" fontId="118" fillId="0" borderId="24" xfId="0" applyNumberFormat="1" applyFont="1" applyFill="1" applyBorder="1" applyAlignment="1" applyProtection="1">
      <alignment horizontal="left" vertical="center" wrapText="1"/>
    </xf>
    <xf numFmtId="189" fontId="118" fillId="0" borderId="13" xfId="0" applyNumberFormat="1" applyFont="1" applyFill="1" applyBorder="1" applyAlignment="1" applyProtection="1">
      <alignment horizontal="righ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5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0" fontId="12" fillId="0" borderId="48" xfId="1847" applyBorder="1" applyAlignment="1">
      <alignment horizontal="center" vertical="center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7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0" fontId="33" fillId="0" borderId="0" xfId="1847" applyFont="1" applyAlignment="1">
      <alignment horizontal="right" vertical="top" wrapText="1"/>
    </xf>
    <xf numFmtId="0" fontId="33" fillId="0" borderId="22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51" xfId="1847" applyNumberFormat="1" applyBorder="1" applyAlignment="1">
      <alignment horizontal="center" vertical="center" wrapText="1"/>
    </xf>
    <xf numFmtId="0" fontId="12" fillId="0" borderId="25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5" xfId="1847" applyBorder="1" applyAlignment="1">
      <alignment horizontal="right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23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4" xfId="1847" applyNumberFormat="1" applyBorder="1" applyAlignment="1">
      <alignment horizontal="center" vertical="center" wrapText="1"/>
    </xf>
    <xf numFmtId="0" fontId="12" fillId="0" borderId="55" xfId="1847" applyBorder="1" applyAlignment="1">
      <alignment wrapText="1"/>
    </xf>
    <xf numFmtId="0" fontId="113" fillId="0" borderId="24" xfId="1847" applyFont="1" applyBorder="1" applyAlignment="1">
      <alignment horizontal="left" vertical="center" wrapText="1"/>
    </xf>
    <xf numFmtId="0" fontId="12" fillId="0" borderId="23" xfId="1847" applyBorder="1" applyAlignment="1">
      <alignment vertical="center" wrapText="1"/>
    </xf>
    <xf numFmtId="2" fontId="106" fillId="0" borderId="47" xfId="1847" applyNumberFormat="1" applyFont="1" applyBorder="1" applyAlignment="1">
      <alignment horizontal="center" vertical="center" wrapText="1"/>
    </xf>
    <xf numFmtId="195" fontId="106" fillId="0" borderId="47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9" fillId="0" borderId="0" xfId="1847" applyFont="1" applyAlignment="1">
      <alignment horizontal="left" vertical="top"/>
    </xf>
    <xf numFmtId="0" fontId="119" fillId="0" borderId="0" xfId="1847" applyFont="1" applyAlignment="1">
      <alignment horizontal="center" vertical="top"/>
    </xf>
    <xf numFmtId="0" fontId="120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20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5" xfId="1392" applyFont="1" applyBorder="1">
      <alignment horizontal="left" vertical="top" wrapText="1"/>
    </xf>
    <xf numFmtId="0" fontId="121" fillId="0" borderId="55" xfId="1848" applyFont="1" applyBorder="1"/>
    <xf numFmtId="0" fontId="121" fillId="0" borderId="0" xfId="1848" applyFont="1" applyAlignment="1">
      <alignment horizontal="right"/>
    </xf>
    <xf numFmtId="0" fontId="121" fillId="0" borderId="0" xfId="1848" applyFont="1"/>
    <xf numFmtId="0" fontId="90" fillId="0" borderId="0" xfId="1392" applyFont="1" applyAlignment="1"/>
    <xf numFmtId="0" fontId="90" fillId="0" borderId="55" xfId="1392" applyFont="1" applyBorder="1" applyAlignment="1"/>
    <xf numFmtId="2" fontId="122" fillId="0" borderId="55" xfId="1392" applyNumberFormat="1" applyFont="1" applyBorder="1" applyAlignment="1">
      <alignment horizontal="center"/>
    </xf>
    <xf numFmtId="0" fontId="122" fillId="0" borderId="55" xfId="1392" applyFont="1" applyBorder="1" applyAlignment="1">
      <alignment horizontal="center"/>
    </xf>
    <xf numFmtId="0" fontId="122" fillId="0" borderId="0" xfId="1392" applyFont="1" applyAlignment="1">
      <alignment horizontal="left" wrapText="1"/>
    </xf>
    <xf numFmtId="0" fontId="122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127" fillId="0" borderId="0" xfId="1849" applyFont="1">
      <alignment horizontal="left" vertical="top" wrapText="1"/>
    </xf>
    <xf numFmtId="0" fontId="132" fillId="0" borderId="0" xfId="1850" applyFont="1" applyAlignment="1">
      <alignment vertical="top" wrapText="1"/>
    </xf>
    <xf numFmtId="0" fontId="132" fillId="0" borderId="0" xfId="1850" applyFont="1" applyAlignment="1">
      <alignment horizontal="right" wrapText="1"/>
    </xf>
    <xf numFmtId="0" fontId="132" fillId="0" borderId="0" xfId="1850" applyFont="1" applyAlignment="1">
      <alignment horizontal="left" wrapText="1"/>
    </xf>
    <xf numFmtId="4" fontId="133" fillId="0" borderId="0" xfId="1850" applyNumberFormat="1" applyFont="1" applyAlignment="1">
      <alignment horizontal="right" wrapText="1"/>
    </xf>
    <xf numFmtId="0" fontId="134" fillId="0" borderId="0" xfId="1850" applyFont="1" applyAlignment="1">
      <alignment vertical="top" wrapText="1"/>
    </xf>
    <xf numFmtId="4" fontId="132" fillId="0" borderId="0" xfId="1850" applyNumberFormat="1" applyFont="1" applyAlignment="1">
      <alignment horizontal="left" wrapText="1"/>
    </xf>
    <xf numFmtId="0" fontId="0" fillId="0" borderId="0" xfId="1850" applyFont="1" applyAlignment="1">
      <alignment horizontal="left" wrapText="1"/>
    </xf>
    <xf numFmtId="0" fontId="0" fillId="0" borderId="0" xfId="1850" applyFont="1" applyAlignment="1">
      <alignment horizontal="right" wrapText="1"/>
    </xf>
    <xf numFmtId="0" fontId="0" fillId="0" borderId="0" xfId="1850" applyFont="1" applyAlignment="1">
      <alignment vertical="top" wrapText="1"/>
    </xf>
    <xf numFmtId="0" fontId="0" fillId="0" borderId="55" xfId="1850" applyFont="1" applyBorder="1" applyAlignment="1">
      <alignment vertical="top" wrapText="1"/>
    </xf>
    <xf numFmtId="0" fontId="127" fillId="0" borderId="0" xfId="1849" applyFont="1" applyAlignment="1"/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6" xfId="1847" applyBorder="1"/>
    <xf numFmtId="0" fontId="5" fillId="0" borderId="60" xfId="1847" applyFont="1" applyBorder="1"/>
    <xf numFmtId="0" fontId="135" fillId="0" borderId="60" xfId="1847" applyFont="1" applyBorder="1"/>
    <xf numFmtId="0" fontId="87" fillId="0" borderId="60" xfId="1847" applyFont="1" applyBorder="1"/>
    <xf numFmtId="0" fontId="12" fillId="0" borderId="60" xfId="1847" applyBorder="1"/>
    <xf numFmtId="0" fontId="12" fillId="0" borderId="60" xfId="1847" applyBorder="1" applyAlignment="1">
      <alignment horizontal="left"/>
    </xf>
    <xf numFmtId="0" fontId="5" fillId="0" borderId="56" xfId="1847" applyFont="1" applyBorder="1"/>
    <xf numFmtId="2" fontId="5" fillId="0" borderId="60" xfId="1847" applyNumberFormat="1" applyFont="1" applyBorder="1" applyAlignment="1">
      <alignment horizontal="center"/>
    </xf>
    <xf numFmtId="2" fontId="12" fillId="0" borderId="60" xfId="1847" applyNumberFormat="1" applyBorder="1" applyAlignment="1">
      <alignment horizontal="center"/>
    </xf>
    <xf numFmtId="2" fontId="12" fillId="0" borderId="56" xfId="1847" applyNumberFormat="1" applyBorder="1" applyAlignment="1">
      <alignment horizontal="center"/>
    </xf>
    <xf numFmtId="49" fontId="5" fillId="0" borderId="60" xfId="1847" applyNumberFormat="1" applyFont="1" applyBorder="1" applyAlignment="1">
      <alignment horizontal="center"/>
    </xf>
    <xf numFmtId="49" fontId="12" fillId="0" borderId="60" xfId="1847" applyNumberFormat="1" applyBorder="1" applyAlignment="1">
      <alignment horizontal="center"/>
    </xf>
    <xf numFmtId="49" fontId="12" fillId="0" borderId="56" xfId="1847" applyNumberFormat="1" applyBorder="1" applyAlignment="1">
      <alignment horizontal="center"/>
    </xf>
    <xf numFmtId="2" fontId="12" fillId="0" borderId="60" xfId="1847" applyNumberFormat="1" applyBorder="1"/>
    <xf numFmtId="0" fontId="135" fillId="0" borderId="60" xfId="1847" applyFont="1" applyBorder="1" applyAlignment="1">
      <alignment wrapText="1"/>
    </xf>
    <xf numFmtId="0" fontId="4" fillId="0" borderId="60" xfId="1847" applyFont="1" applyBorder="1" applyAlignment="1">
      <alignment wrapText="1"/>
    </xf>
    <xf numFmtId="0" fontId="4" fillId="0" borderId="60" xfId="1847" applyFont="1" applyBorder="1" applyAlignment="1">
      <alignment horizontal="center" wrapText="1"/>
    </xf>
    <xf numFmtId="0" fontId="12" fillId="0" borderId="60" xfId="1847" applyBorder="1" applyAlignment="1">
      <alignment horizontal="left" wrapText="1"/>
    </xf>
    <xf numFmtId="0" fontId="12" fillId="0" borderId="60" xfId="1847" applyBorder="1" applyAlignment="1">
      <alignment wrapText="1"/>
    </xf>
    <xf numFmtId="0" fontId="3" fillId="0" borderId="60" xfId="1847" applyFont="1" applyBorder="1" applyAlignment="1">
      <alignment horizontal="center" wrapText="1"/>
    </xf>
    <xf numFmtId="0" fontId="12" fillId="0" borderId="60" xfId="1847" applyBorder="1" applyAlignment="1">
      <alignment horizontal="center" wrapText="1"/>
    </xf>
    <xf numFmtId="0" fontId="12" fillId="0" borderId="0" xfId="1847"/>
    <xf numFmtId="0" fontId="21" fillId="0" borderId="0" xfId="1390" applyFont="1" applyAlignment="1">
      <alignment horizontal="left" indent="5"/>
    </xf>
    <xf numFmtId="0" fontId="21" fillId="0" borderId="0" xfId="1390" applyFont="1" applyAlignment="1">
      <alignment horizontal="center"/>
    </xf>
    <xf numFmtId="0" fontId="21" fillId="0" borderId="0" xfId="1390" applyFont="1" applyAlignment="1">
      <alignment horizontal="center" vertical="center"/>
    </xf>
    <xf numFmtId="0" fontId="21" fillId="0" borderId="0" xfId="1390" quotePrefix="1" applyFont="1" applyAlignment="1"/>
    <xf numFmtId="0" fontId="21" fillId="0" borderId="0" xfId="1390" quotePrefix="1" applyFont="1" applyAlignment="1">
      <alignment horizontal="center"/>
    </xf>
    <xf numFmtId="0" fontId="21" fillId="0" borderId="0" xfId="1390" quotePrefix="1" applyFont="1" applyAlignment="1">
      <alignment vertical="center"/>
    </xf>
    <xf numFmtId="0" fontId="21" fillId="0" borderId="0" xfId="1390" quotePrefix="1" applyFont="1" applyAlignment="1">
      <alignment horizontal="center" vertical="center"/>
    </xf>
    <xf numFmtId="0" fontId="90" fillId="0" borderId="0" xfId="1390" applyFont="1" applyAlignment="1">
      <alignment horizontal="left" indent="5"/>
    </xf>
    <xf numFmtId="0" fontId="90" fillId="0" borderId="0" xfId="1390" applyFont="1" applyAlignment="1">
      <alignment horizontal="center"/>
    </xf>
    <xf numFmtId="0" fontId="119" fillId="0" borderId="64" xfId="1390" applyFont="1" applyBorder="1" applyAlignment="1">
      <alignment horizontal="center" vertical="center" wrapText="1"/>
    </xf>
    <xf numFmtId="0" fontId="119" fillId="0" borderId="64" xfId="1390" applyFont="1" applyBorder="1" applyAlignment="1">
      <alignment horizontal="center" vertical="center"/>
    </xf>
    <xf numFmtId="0" fontId="122" fillId="0" borderId="0" xfId="1390" applyFont="1" applyAlignment="1">
      <alignment horizontal="left" indent="5"/>
    </xf>
    <xf numFmtId="0" fontId="122" fillId="0" borderId="0" xfId="1390" applyFont="1" applyAlignment="1">
      <alignment horizontal="center"/>
    </xf>
    <xf numFmtId="0" fontId="119" fillId="0" borderId="67" xfId="1390" applyFont="1" applyBorder="1" applyAlignment="1">
      <alignment horizontal="center" vertical="center" wrapText="1"/>
    </xf>
    <xf numFmtId="4" fontId="119" fillId="0" borderId="64" xfId="1390" applyNumberFormat="1" applyFont="1" applyBorder="1" applyAlignment="1">
      <alignment horizontal="center" vertical="center" wrapText="1"/>
    </xf>
    <xf numFmtId="4" fontId="119" fillId="0" borderId="66" xfId="1390" applyNumberFormat="1" applyFont="1" applyBorder="1" applyAlignment="1">
      <alignment horizontal="center" vertical="center" wrapText="1"/>
    </xf>
    <xf numFmtId="2" fontId="118" fillId="0" borderId="0" xfId="1390" applyNumberFormat="1" applyFont="1" applyAlignment="1">
      <alignment horizontal="center" vertical="center"/>
    </xf>
    <xf numFmtId="0" fontId="118" fillId="0" borderId="0" xfId="1390" applyFont="1" applyAlignment="1">
      <alignment horizontal="center" vertical="center"/>
    </xf>
    <xf numFmtId="4" fontId="118" fillId="0" borderId="0" xfId="1390" applyNumberFormat="1" applyFont="1" applyAlignment="1">
      <alignment horizontal="center" vertical="center"/>
    </xf>
    <xf numFmtId="188" fontId="118" fillId="0" borderId="0" xfId="1390" applyNumberFormat="1" applyFont="1" applyAlignment="1">
      <alignment horizontal="center" vertical="center"/>
    </xf>
    <xf numFmtId="196" fontId="118" fillId="0" borderId="0" xfId="1390" applyNumberFormat="1" applyFont="1" applyAlignment="1">
      <alignment horizontal="center" vertical="center"/>
    </xf>
    <xf numFmtId="0" fontId="136" fillId="0" borderId="0" xfId="1390" applyFont="1" applyAlignment="1">
      <alignment horizontal="center" vertical="center"/>
    </xf>
    <xf numFmtId="196" fontId="137" fillId="0" borderId="0" xfId="1390" applyNumberFormat="1" applyFont="1" applyAlignment="1">
      <alignment horizontal="center" vertical="center"/>
    </xf>
    <xf numFmtId="0" fontId="137" fillId="0" borderId="0" xfId="1390" applyFont="1" applyAlignment="1">
      <alignment horizontal="center" vertical="center"/>
    </xf>
    <xf numFmtId="168" fontId="118" fillId="0" borderId="0" xfId="1390" applyNumberFormat="1" applyFont="1" applyAlignment="1">
      <alignment horizontal="center" vertical="center"/>
    </xf>
    <xf numFmtId="4" fontId="136" fillId="0" borderId="0" xfId="1390" applyNumberFormat="1" applyFont="1" applyAlignment="1">
      <alignment horizontal="center" vertical="center"/>
    </xf>
    <xf numFmtId="0" fontId="110" fillId="0" borderId="0" xfId="0" applyFont="1" applyFill="1" applyAlignment="1">
      <alignment horizontal="left" wrapText="1"/>
    </xf>
    <xf numFmtId="0" fontId="110" fillId="0" borderId="0" xfId="0" applyFont="1" applyFill="1" applyAlignment="1"/>
    <xf numFmtId="0" fontId="19" fillId="0" borderId="70" xfId="0" applyNumberFormat="1" applyFont="1" applyFill="1" applyBorder="1" applyAlignment="1" applyProtection="1">
      <alignment horizontal="right" vertical="center" wrapText="1"/>
    </xf>
    <xf numFmtId="0" fontId="19" fillId="0" borderId="70" xfId="0" applyNumberFormat="1" applyFont="1" applyFill="1" applyBorder="1" applyAlignment="1" applyProtection="1">
      <alignment horizontal="left" vertical="center" wrapText="1"/>
    </xf>
    <xf numFmtId="0" fontId="19" fillId="0" borderId="64" xfId="0" applyNumberFormat="1" applyFont="1" applyFill="1" applyBorder="1" applyAlignment="1" applyProtection="1">
      <alignment horizontal="left" vertical="center" wrapText="1"/>
    </xf>
    <xf numFmtId="0" fontId="19" fillId="0" borderId="64" xfId="0" applyNumberFormat="1" applyFont="1" applyFill="1" applyBorder="1" applyAlignment="1" applyProtection="1">
      <alignment horizontal="center" vertical="center"/>
    </xf>
    <xf numFmtId="0" fontId="21" fillId="0" borderId="64" xfId="0" applyNumberFormat="1" applyFont="1" applyFill="1" applyBorder="1" applyAlignment="1" applyProtection="1">
      <alignment horizontal="center" vertical="center"/>
    </xf>
    <xf numFmtId="0" fontId="19" fillId="0" borderId="28" xfId="0" applyNumberFormat="1" applyFont="1" applyFill="1" applyBorder="1" applyAlignment="1" applyProtection="1">
      <alignment horizontal="left" vertical="center" wrapText="1"/>
    </xf>
    <xf numFmtId="0" fontId="19" fillId="0" borderId="28" xfId="0" applyNumberFormat="1" applyFont="1" applyFill="1" applyBorder="1" applyAlignment="1" applyProtection="1">
      <alignment horizontal="center" vertical="center"/>
    </xf>
    <xf numFmtId="0" fontId="21" fillId="0" borderId="28" xfId="0" applyNumberFormat="1" applyFont="1" applyFill="1" applyBorder="1" applyAlignment="1" applyProtection="1">
      <alignment horizontal="center" vertical="center"/>
    </xf>
    <xf numFmtId="4" fontId="20" fillId="0" borderId="72" xfId="0" applyNumberFormat="1" applyFont="1" applyFill="1" applyBorder="1" applyAlignment="1" applyProtection="1">
      <alignment horizontal="right" vertical="center"/>
    </xf>
    <xf numFmtId="0" fontId="19" fillId="0" borderId="60" xfId="0" applyNumberFormat="1" applyFont="1" applyFill="1" applyBorder="1" applyAlignment="1" applyProtection="1">
      <alignment horizontal="left" vertical="center" wrapText="1"/>
    </xf>
    <xf numFmtId="0" fontId="19" fillId="0" borderId="60" xfId="0" applyNumberFormat="1" applyFont="1" applyFill="1" applyBorder="1" applyAlignment="1" applyProtection="1">
      <alignment horizontal="center" vertical="center" wrapText="1"/>
    </xf>
    <xf numFmtId="0" fontId="19" fillId="0" borderId="60" xfId="0" applyNumberFormat="1" applyFont="1" applyFill="1" applyBorder="1" applyAlignment="1" applyProtection="1">
      <alignment horizontal="center" vertical="center"/>
    </xf>
    <xf numFmtId="0" fontId="21" fillId="0" borderId="60" xfId="0" applyNumberFormat="1" applyFont="1" applyFill="1" applyBorder="1" applyAlignment="1" applyProtection="1">
      <alignment horizontal="center" vertical="center"/>
    </xf>
    <xf numFmtId="9" fontId="23" fillId="0" borderId="58" xfId="0" applyNumberFormat="1" applyFont="1" applyFill="1" applyBorder="1" applyAlignment="1" applyProtection="1">
      <alignment horizontal="left" vertical="center"/>
    </xf>
    <xf numFmtId="0" fontId="130" fillId="0" borderId="0" xfId="0" applyNumberFormat="1" applyFont="1" applyFill="1" applyBorder="1" applyAlignment="1" applyProtection="1">
      <alignment horizontal="center" vertical="top"/>
    </xf>
    <xf numFmtId="0" fontId="130" fillId="0" borderId="0" xfId="0" applyNumberFormat="1" applyFont="1" applyFill="1" applyBorder="1" applyAlignment="1" applyProtection="1">
      <alignment vertical="top"/>
    </xf>
    <xf numFmtId="0" fontId="130" fillId="0" borderId="0" xfId="0" applyFont="1" applyAlignment="1"/>
    <xf numFmtId="0" fontId="12" fillId="0" borderId="21" xfId="1847" applyBorder="1" applyAlignment="1">
      <alignment horizontal="right" wrapText="1"/>
    </xf>
    <xf numFmtId="2" fontId="113" fillId="0" borderId="2" xfId="1847" applyNumberFormat="1" applyFont="1" applyBorder="1" applyAlignment="1">
      <alignment horizontal="center" vertical="center" wrapText="1"/>
    </xf>
    <xf numFmtId="0" fontId="2" fillId="0" borderId="49" xfId="1847" applyFont="1" applyBorder="1" applyAlignment="1">
      <alignment horizontal="right" wrapText="1"/>
    </xf>
    <xf numFmtId="0" fontId="12" fillId="0" borderId="23" xfId="1847" applyBorder="1" applyAlignment="1">
      <alignment horizontal="center" wrapText="1"/>
    </xf>
    <xf numFmtId="0" fontId="120" fillId="0" borderId="0" xfId="1847" applyFont="1" applyAlignment="1">
      <alignment wrapText="1"/>
    </xf>
    <xf numFmtId="0" fontId="132" fillId="0" borderId="0" xfId="1850" applyFont="1" applyBorder="1" applyAlignment="1">
      <alignment vertical="top" wrapText="1"/>
    </xf>
    <xf numFmtId="0" fontId="0" fillId="0" borderId="0" xfId="1850" applyFont="1" applyBorder="1" applyAlignment="1">
      <alignment horizontal="left" wrapText="1"/>
    </xf>
    <xf numFmtId="0" fontId="132" fillId="0" borderId="0" xfId="1850" applyFont="1" applyAlignment="1">
      <alignment horizontal="center" wrapText="1"/>
    </xf>
    <xf numFmtId="4" fontId="138" fillId="0" borderId="64" xfId="1390" applyNumberFormat="1" applyFont="1" applyBorder="1" applyAlignment="1">
      <alignment horizontal="center" vertical="center" wrapText="1"/>
    </xf>
    <xf numFmtId="0" fontId="140" fillId="0" borderId="0" xfId="1847" applyFont="1" applyAlignment="1">
      <alignment horizontal="center" vertical="top" wrapText="1"/>
    </xf>
    <xf numFmtId="0" fontId="113" fillId="0" borderId="0" xfId="1847" applyFont="1" applyAlignment="1">
      <alignment horizontal="left" vertical="top" wrapText="1"/>
    </xf>
    <xf numFmtId="0" fontId="12" fillId="0" borderId="0" xfId="1847"/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41" fillId="0" borderId="0" xfId="1847" applyFont="1" applyAlignment="1">
      <alignment horizontal="center" vertical="center"/>
    </xf>
    <xf numFmtId="0" fontId="142" fillId="0" borderId="0" xfId="1847" applyFont="1" applyAlignment="1">
      <alignment horizontal="center" vertical="center"/>
    </xf>
    <xf numFmtId="0" fontId="21" fillId="0" borderId="0" xfId="1390" applyFont="1" applyAlignment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horizontal="center" vertical="center"/>
    </xf>
    <xf numFmtId="0" fontId="128" fillId="0" borderId="16" xfId="0" applyNumberFormat="1" applyFont="1" applyFill="1" applyBorder="1" applyAlignment="1" applyProtection="1">
      <alignment horizontal="center" vertical="center"/>
    </xf>
    <xf numFmtId="0" fontId="128" fillId="0" borderId="3" xfId="0" applyNumberFormat="1" applyFont="1" applyFill="1" applyBorder="1" applyAlignment="1" applyProtection="1">
      <alignment horizontal="center" vertical="center" wrapText="1"/>
    </xf>
    <xf numFmtId="0" fontId="131" fillId="0" borderId="3" xfId="0" applyNumberFormat="1" applyFont="1" applyFill="1" applyBorder="1" applyAlignment="1" applyProtection="1">
      <alignment horizontal="center" vertical="center"/>
    </xf>
    <xf numFmtId="0" fontId="131" fillId="0" borderId="13" xfId="0" applyNumberFormat="1" applyFont="1" applyFill="1" applyBorder="1" applyAlignment="1" applyProtection="1">
      <alignment vertical="center"/>
    </xf>
    <xf numFmtId="0" fontId="131" fillId="0" borderId="87" xfId="0" applyNumberFormat="1" applyFont="1" applyFill="1" applyBorder="1" applyAlignment="1" applyProtection="1">
      <alignment horizontal="center" vertical="center"/>
    </xf>
    <xf numFmtId="0" fontId="128" fillId="0" borderId="89" xfId="0" applyNumberFormat="1" applyFont="1" applyFill="1" applyBorder="1" applyAlignment="1" applyProtection="1">
      <alignment vertical="top"/>
    </xf>
    <xf numFmtId="0" fontId="128" fillId="0" borderId="87" xfId="0" applyNumberFormat="1" applyFont="1" applyFill="1" applyBorder="1" applyAlignment="1" applyProtection="1">
      <alignment vertical="top"/>
    </xf>
    <xf numFmtId="0" fontId="128" fillId="0" borderId="87" xfId="0" applyNumberFormat="1" applyFont="1" applyFill="1" applyBorder="1" applyAlignment="1" applyProtection="1">
      <alignment horizontal="center" vertical="center"/>
    </xf>
    <xf numFmtId="195" fontId="131" fillId="0" borderId="87" xfId="0" applyNumberFormat="1" applyFont="1" applyFill="1" applyBorder="1" applyAlignment="1" applyProtection="1">
      <alignment horizontal="center" vertical="center"/>
    </xf>
    <xf numFmtId="0" fontId="146" fillId="0" borderId="87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vertical="top"/>
    </xf>
    <xf numFmtId="0" fontId="131" fillId="0" borderId="78" xfId="0" applyNumberFormat="1" applyFont="1" applyFill="1" applyBorder="1" applyAlignment="1" applyProtection="1">
      <alignment horizontal="center" vertical="center"/>
    </xf>
    <xf numFmtId="0" fontId="128" fillId="0" borderId="16" xfId="0" applyNumberFormat="1" applyFont="1" applyFill="1" applyBorder="1" applyAlignment="1" applyProtection="1">
      <alignment vertical="top"/>
    </xf>
    <xf numFmtId="0" fontId="128" fillId="0" borderId="3" xfId="0" applyNumberFormat="1" applyFont="1" applyFill="1" applyBorder="1" applyAlignment="1" applyProtection="1">
      <alignment horizontal="center" vertical="center"/>
    </xf>
    <xf numFmtId="0" fontId="131" fillId="0" borderId="13" xfId="0" applyNumberFormat="1" applyFont="1" applyFill="1" applyBorder="1" applyAlignment="1" applyProtection="1">
      <alignment horizontal="center" vertical="center"/>
    </xf>
    <xf numFmtId="0" fontId="128" fillId="0" borderId="64" xfId="0" applyNumberFormat="1" applyFont="1" applyFill="1" applyBorder="1" applyAlignment="1" applyProtection="1">
      <alignment horizontal="center" vertical="center"/>
    </xf>
    <xf numFmtId="0" fontId="128" fillId="0" borderId="64" xfId="0" applyNumberFormat="1" applyFont="1" applyFill="1" applyBorder="1" applyAlignment="1" applyProtection="1">
      <alignment horizontal="center" vertical="center" wrapText="1"/>
    </xf>
    <xf numFmtId="0" fontId="131" fillId="0" borderId="64" xfId="0" applyNumberFormat="1" applyFont="1" applyFill="1" applyBorder="1" applyAlignment="1" applyProtection="1">
      <alignment horizontal="center" vertical="center"/>
    </xf>
    <xf numFmtId="0" fontId="131" fillId="0" borderId="26" xfId="0" applyNumberFormat="1" applyFont="1" applyFill="1" applyBorder="1" applyAlignment="1" applyProtection="1">
      <alignment horizontal="center" vertical="center"/>
    </xf>
    <xf numFmtId="0" fontId="128" fillId="0" borderId="28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horizontal="center" vertical="center" wrapText="1"/>
    </xf>
    <xf numFmtId="0" fontId="131" fillId="0" borderId="28" xfId="0" applyNumberFormat="1" applyFont="1" applyFill="1" applyBorder="1" applyAlignment="1" applyProtection="1">
      <alignment horizontal="center" vertical="center"/>
    </xf>
    <xf numFmtId="0" fontId="131" fillId="0" borderId="16" xfId="0" applyNumberFormat="1" applyFont="1" applyFill="1" applyBorder="1" applyAlignment="1" applyProtection="1">
      <alignment horizontal="center" vertical="center"/>
    </xf>
    <xf numFmtId="195" fontId="131" fillId="0" borderId="3" xfId="0" applyNumberFormat="1" applyFont="1" applyFill="1" applyBorder="1" applyAlignment="1" applyProtection="1">
      <alignment horizontal="center" vertical="center"/>
    </xf>
    <xf numFmtId="195" fontId="131" fillId="0" borderId="28" xfId="0" applyNumberFormat="1" applyFont="1" applyFill="1" applyBorder="1" applyAlignment="1" applyProtection="1">
      <alignment horizontal="center" vertical="center"/>
    </xf>
    <xf numFmtId="0" fontId="131" fillId="0" borderId="3" xfId="0" applyNumberFormat="1" applyFont="1" applyFill="1" applyBorder="1" applyAlignment="1" applyProtection="1">
      <alignment horizontal="center" vertical="center" wrapText="1"/>
    </xf>
    <xf numFmtId="0" fontId="131" fillId="0" borderId="87" xfId="0" applyNumberFormat="1" applyFont="1" applyFill="1" applyBorder="1" applyAlignment="1" applyProtection="1">
      <alignment horizontal="center" vertical="center" wrapText="1"/>
    </xf>
    <xf numFmtId="0" fontId="131" fillId="0" borderId="78" xfId="0" applyNumberFormat="1" applyFont="1" applyFill="1" applyBorder="1" applyAlignment="1" applyProtection="1">
      <alignment horizontal="center" vertical="center" wrapText="1"/>
    </xf>
    <xf numFmtId="0" fontId="128" fillId="0" borderId="5" xfId="0" applyNumberFormat="1" applyFont="1" applyFill="1" applyBorder="1" applyAlignment="1" applyProtection="1">
      <alignment horizontal="center" vertical="center"/>
    </xf>
    <xf numFmtId="0" fontId="128" fillId="0" borderId="5" xfId="0" applyNumberFormat="1" applyFont="1" applyFill="1" applyBorder="1" applyAlignment="1" applyProtection="1">
      <alignment horizontal="center" vertical="center" wrapText="1"/>
    </xf>
    <xf numFmtId="0" fontId="131" fillId="0" borderId="5" xfId="0" applyNumberFormat="1" applyFont="1" applyFill="1" applyBorder="1" applyAlignment="1" applyProtection="1">
      <alignment horizontal="center" vertical="center"/>
    </xf>
    <xf numFmtId="0" fontId="131" fillId="0" borderId="92" xfId="0" applyNumberFormat="1" applyFont="1" applyFill="1" applyBorder="1" applyAlignment="1" applyProtection="1">
      <alignment horizontal="center" vertical="center"/>
    </xf>
    <xf numFmtId="0" fontId="128" fillId="0" borderId="87" xfId="0" applyNumberFormat="1" applyFont="1" applyFill="1" applyBorder="1" applyAlignment="1" applyProtection="1">
      <alignment horizontal="center" vertical="center" wrapText="1"/>
    </xf>
    <xf numFmtId="0" fontId="131" fillId="0" borderId="89" xfId="0" applyNumberFormat="1" applyFont="1" applyFill="1" applyBorder="1" applyAlignment="1" applyProtection="1">
      <alignment horizontal="center" vertical="center"/>
    </xf>
    <xf numFmtId="0" fontId="128" fillId="0" borderId="54" xfId="0" applyNumberFormat="1" applyFont="1" applyFill="1" applyBorder="1" applyAlignment="1" applyProtection="1">
      <alignment horizontal="center" vertical="center"/>
    </xf>
    <xf numFmtId="0" fontId="131" fillId="0" borderId="54" xfId="0" applyNumberFormat="1" applyFont="1" applyFill="1" applyBorder="1" applyAlignment="1" applyProtection="1">
      <alignment horizontal="center" vertical="center"/>
    </xf>
    <xf numFmtId="0" fontId="131" fillId="0" borderId="72" xfId="0" applyNumberFormat="1" applyFont="1" applyFill="1" applyBorder="1" applyAlignment="1" applyProtection="1">
      <alignment horizontal="center" vertical="center"/>
    </xf>
    <xf numFmtId="0" fontId="128" fillId="0" borderId="24" xfId="0" applyNumberFormat="1" applyFont="1" applyFill="1" applyBorder="1" applyAlignment="1" applyProtection="1">
      <alignment horizontal="center" vertical="center"/>
    </xf>
    <xf numFmtId="0" fontId="128" fillId="0" borderId="90" xfId="0" applyNumberFormat="1" applyFont="1" applyFill="1" applyBorder="1" applyAlignment="1" applyProtection="1">
      <alignment horizontal="center" vertical="center" wrapText="1"/>
    </xf>
    <xf numFmtId="0" fontId="131" fillId="0" borderId="90" xfId="0" applyNumberFormat="1" applyFont="1" applyFill="1" applyBorder="1" applyAlignment="1" applyProtection="1">
      <alignment horizontal="center" vertical="center"/>
    </xf>
    <xf numFmtId="0" fontId="131" fillId="0" borderId="91" xfId="0" applyNumberFormat="1" applyFont="1" applyFill="1" applyBorder="1" applyAlignment="1" applyProtection="1">
      <alignment horizontal="center" vertical="center"/>
    </xf>
    <xf numFmtId="0" fontId="128" fillId="0" borderId="75" xfId="0" applyNumberFormat="1" applyFont="1" applyFill="1" applyBorder="1" applyAlignment="1" applyProtection="1">
      <alignment horizontal="center" vertical="center"/>
    </xf>
    <xf numFmtId="195" fontId="131" fillId="0" borderId="90" xfId="0" applyNumberFormat="1" applyFont="1" applyFill="1" applyBorder="1" applyAlignment="1" applyProtection="1">
      <alignment horizontal="center" vertical="center"/>
    </xf>
    <xf numFmtId="0" fontId="128" fillId="0" borderId="87" xfId="0" applyNumberFormat="1" applyFont="1" applyFill="1" applyBorder="1" applyAlignment="1" applyProtection="1">
      <alignment horizontal="center" vertical="top" wrapText="1"/>
    </xf>
    <xf numFmtId="0" fontId="128" fillId="0" borderId="78" xfId="0" applyNumberFormat="1" applyFont="1" applyFill="1" applyBorder="1" applyAlignment="1" applyProtection="1">
      <alignment horizontal="center" vertical="top" wrapText="1"/>
    </xf>
    <xf numFmtId="0" fontId="131" fillId="0" borderId="90" xfId="0" applyNumberFormat="1" applyFont="1" applyFill="1" applyBorder="1" applyAlignment="1" applyProtection="1">
      <alignment horizontal="center" vertical="center" wrapText="1"/>
    </xf>
    <xf numFmtId="4" fontId="131" fillId="0" borderId="54" xfId="0" applyNumberFormat="1" applyFont="1" applyFill="1" applyBorder="1" applyAlignment="1" applyProtection="1">
      <alignment horizontal="center" vertical="center"/>
    </xf>
    <xf numFmtId="195" fontId="131" fillId="0" borderId="78" xfId="0" applyNumberFormat="1" applyFont="1" applyFill="1" applyBorder="1" applyAlignment="1" applyProtection="1">
      <alignment horizontal="center" vertical="center"/>
    </xf>
    <xf numFmtId="0" fontId="128" fillId="0" borderId="99" xfId="0" applyNumberFormat="1" applyFont="1" applyFill="1" applyBorder="1" applyAlignment="1" applyProtection="1">
      <alignment horizontal="center" vertical="center"/>
    </xf>
    <xf numFmtId="0" fontId="128" fillId="0" borderId="100" xfId="0" applyNumberFormat="1" applyFont="1" applyFill="1" applyBorder="1" applyAlignment="1" applyProtection="1">
      <alignment horizontal="center" vertical="center"/>
    </xf>
    <xf numFmtId="49" fontId="128" fillId="0" borderId="99" xfId="0" applyNumberFormat="1" applyFont="1" applyFill="1" applyBorder="1" applyAlignment="1" applyProtection="1">
      <alignment horizontal="center" vertical="center"/>
    </xf>
    <xf numFmtId="49" fontId="128" fillId="0" borderId="100" xfId="0" applyNumberFormat="1" applyFont="1" applyFill="1" applyBorder="1" applyAlignment="1" applyProtection="1">
      <alignment horizontal="center" vertical="center"/>
    </xf>
    <xf numFmtId="0" fontId="128" fillId="0" borderId="98" xfId="0" applyNumberFormat="1" applyFont="1" applyFill="1" applyBorder="1" applyAlignment="1" applyProtection="1">
      <alignment horizontal="center" vertical="center"/>
    </xf>
    <xf numFmtId="190" fontId="131" fillId="0" borderId="13" xfId="0" applyNumberFormat="1" applyFont="1" applyFill="1" applyBorder="1" applyAlignment="1" applyProtection="1">
      <alignment horizontal="center" vertical="center"/>
    </xf>
    <xf numFmtId="190" fontId="131" fillId="0" borderId="26" xfId="0" applyNumberFormat="1" applyFont="1" applyFill="1" applyBorder="1" applyAlignment="1" applyProtection="1">
      <alignment horizontal="center" vertical="center"/>
    </xf>
    <xf numFmtId="196" fontId="131" fillId="0" borderId="87" xfId="0" applyNumberFormat="1" applyFont="1" applyFill="1" applyBorder="1" applyAlignment="1" applyProtection="1">
      <alignment horizontal="center" vertical="center"/>
    </xf>
    <xf numFmtId="0" fontId="128" fillId="0" borderId="102" xfId="0" applyNumberFormat="1" applyFont="1" applyFill="1" applyBorder="1" applyAlignment="1" applyProtection="1">
      <alignment horizontal="center" vertical="center"/>
    </xf>
    <xf numFmtId="0" fontId="128" fillId="0" borderId="103" xfId="0" applyNumberFormat="1" applyFont="1" applyFill="1" applyBorder="1" applyAlignment="1" applyProtection="1">
      <alignment horizontal="center" vertical="center"/>
    </xf>
    <xf numFmtId="0" fontId="130" fillId="0" borderId="104" xfId="0" applyNumberFormat="1" applyFont="1" applyFill="1" applyBorder="1" applyAlignment="1" applyProtection="1">
      <alignment vertical="top"/>
    </xf>
    <xf numFmtId="2" fontId="149" fillId="0" borderId="0" xfId="1847" applyNumberFormat="1" applyFont="1"/>
    <xf numFmtId="0" fontId="138" fillId="0" borderId="0" xfId="1847" applyFont="1" applyAlignment="1">
      <alignment horizontal="center" wrapText="1"/>
    </xf>
    <xf numFmtId="0" fontId="119" fillId="0" borderId="0" xfId="1847" applyFont="1" applyAlignment="1">
      <alignment wrapText="1"/>
    </xf>
    <xf numFmtId="0" fontId="149" fillId="0" borderId="0" xfId="1847" applyFont="1"/>
    <xf numFmtId="4" fontId="44" fillId="0" borderId="107" xfId="1847" applyNumberFormat="1" applyFont="1" applyBorder="1" applyAlignment="1">
      <alignment vertical="center" wrapText="1"/>
    </xf>
    <xf numFmtId="0" fontId="12" fillId="0" borderId="110" xfId="1847" applyBorder="1" applyAlignment="1">
      <alignment horizontal="center" vertical="center"/>
    </xf>
    <xf numFmtId="4" fontId="44" fillId="0" borderId="110" xfId="1847" applyNumberFormat="1" applyFont="1" applyBorder="1" applyAlignment="1">
      <alignment horizontal="center" wrapText="1"/>
    </xf>
    <xf numFmtId="4" fontId="148" fillId="0" borderId="3" xfId="1847" applyNumberFormat="1" applyFont="1" applyBorder="1" applyAlignment="1">
      <alignment horizontal="right" vertical="center" wrapText="1"/>
    </xf>
    <xf numFmtId="4" fontId="12" fillId="0" borderId="1" xfId="1847" applyNumberFormat="1" applyBorder="1" applyAlignment="1">
      <alignment horizontal="center" vertical="top" wrapText="1"/>
    </xf>
    <xf numFmtId="4" fontId="113" fillId="0" borderId="47" xfId="1847" applyNumberFormat="1" applyFont="1" applyBorder="1" applyAlignment="1">
      <alignment horizontal="center" vertical="center" wrapText="1"/>
    </xf>
    <xf numFmtId="4" fontId="12" fillId="0" borderId="1" xfId="1847" applyNumberFormat="1" applyBorder="1" applyAlignment="1">
      <alignment horizontal="center" vertical="center" wrapText="1"/>
    </xf>
    <xf numFmtId="4" fontId="113" fillId="0" borderId="46" xfId="1847" applyNumberFormat="1" applyFont="1" applyBorder="1" applyAlignment="1">
      <alignment horizontal="center" vertical="top" wrapText="1"/>
    </xf>
    <xf numFmtId="4" fontId="113" fillId="0" borderId="47" xfId="1847" applyNumberFormat="1" applyFont="1" applyBorder="1" applyAlignment="1">
      <alignment horizontal="center" vertical="top" wrapText="1"/>
    </xf>
    <xf numFmtId="4" fontId="12" fillId="0" borderId="0" xfId="1847" applyNumberFormat="1"/>
    <xf numFmtId="0" fontId="119" fillId="0" borderId="67" xfId="1390" applyFont="1" applyBorder="1" applyAlignment="1">
      <alignment horizontal="left" vertical="center" wrapText="1"/>
    </xf>
    <xf numFmtId="0" fontId="119" fillId="0" borderId="68" xfId="1390" applyFont="1" applyBorder="1" applyAlignment="1">
      <alignment horizontal="left" vertical="center" wrapText="1"/>
    </xf>
    <xf numFmtId="0" fontId="138" fillId="0" borderId="64" xfId="1390" applyFont="1" applyBorder="1" applyAlignment="1">
      <alignment horizontal="left" vertical="center"/>
    </xf>
    <xf numFmtId="0" fontId="122" fillId="0" borderId="0" xfId="1390" applyFont="1" applyAlignment="1">
      <alignment horizontal="center"/>
    </xf>
    <xf numFmtId="0" fontId="90" fillId="0" borderId="61" xfId="1390" applyFont="1" applyBorder="1" applyAlignment="1">
      <alignment horizontal="center" wrapText="1"/>
    </xf>
    <xf numFmtId="0" fontId="122" fillId="0" borderId="62" xfId="1390" applyFont="1" applyBorder="1" applyAlignment="1">
      <alignment horizontal="center" vertical="center" wrapText="1"/>
    </xf>
    <xf numFmtId="0" fontId="122" fillId="0" borderId="0" xfId="1390" applyFont="1" applyAlignment="1">
      <alignment horizontal="center" vertical="center" wrapText="1"/>
    </xf>
    <xf numFmtId="0" fontId="122" fillId="0" borderId="55" xfId="1390" applyFont="1" applyBorder="1" applyAlignment="1">
      <alignment horizontal="center" vertical="center" wrapText="1"/>
    </xf>
    <xf numFmtId="0" fontId="119" fillId="0" borderId="63" xfId="1390" applyFont="1" applyBorder="1" applyAlignment="1">
      <alignment horizontal="center" vertical="center" wrapText="1"/>
    </xf>
    <xf numFmtId="0" fontId="119" fillId="0" borderId="65" xfId="1390" applyFont="1" applyBorder="1" applyAlignment="1">
      <alignment horizontal="center" vertical="center" wrapText="1"/>
    </xf>
    <xf numFmtId="0" fontId="119" fillId="0" borderId="24" xfId="1390" applyFont="1" applyBorder="1" applyAlignment="1">
      <alignment horizontal="center" vertical="center" wrapText="1"/>
    </xf>
    <xf numFmtId="0" fontId="119" fillId="0" borderId="66" xfId="1390" applyFont="1" applyBorder="1" applyAlignment="1">
      <alignment horizontal="center" vertical="center" wrapText="1"/>
    </xf>
    <xf numFmtId="0" fontId="119" fillId="0" borderId="64" xfId="1390" applyFont="1" applyBorder="1" applyAlignment="1">
      <alignment horizontal="center" vertical="center" wrapText="1"/>
    </xf>
    <xf numFmtId="1" fontId="119" fillId="0" borderId="3" xfId="1390" applyNumberFormat="1" applyFont="1" applyBorder="1" applyAlignment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20" fillId="0" borderId="69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64" xfId="0" applyNumberFormat="1" applyFont="1" applyFill="1" applyBorder="1" applyAlignment="1" applyProtection="1">
      <alignment horizontal="center" vertical="center"/>
    </xf>
    <xf numFmtId="0" fontId="23" fillId="0" borderId="64" xfId="0" applyNumberFormat="1" applyFont="1" applyFill="1" applyBorder="1" applyAlignment="1" applyProtection="1">
      <alignment horizontal="center" vertical="center"/>
    </xf>
    <xf numFmtId="0" fontId="21" fillId="0" borderId="64" xfId="0" applyNumberFormat="1" applyFont="1" applyFill="1" applyBorder="1" applyAlignment="1" applyProtection="1">
      <alignment horizontal="center" vertical="center"/>
    </xf>
    <xf numFmtId="0" fontId="26" fillId="0" borderId="0" xfId="4"/>
    <xf numFmtId="0" fontId="21" fillId="0" borderId="28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right" vertical="center" wrapText="1"/>
    </xf>
    <xf numFmtId="0" fontId="20" fillId="0" borderId="19" xfId="0" applyNumberFormat="1" applyFont="1" applyFill="1" applyBorder="1" applyAlignment="1" applyProtection="1">
      <alignment horizontal="right" vertical="center" wrapText="1"/>
    </xf>
    <xf numFmtId="0" fontId="23" fillId="0" borderId="30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8" fillId="0" borderId="30" xfId="0" applyNumberFormat="1" applyFont="1" applyFill="1" applyBorder="1" applyAlignment="1" applyProtection="1">
      <alignment horizontal="right" vertical="top" wrapText="1"/>
    </xf>
    <xf numFmtId="0" fontId="118" fillId="0" borderId="3" xfId="0" applyNumberFormat="1" applyFont="1" applyFill="1" applyBorder="1" applyAlignment="1" applyProtection="1">
      <alignment horizontal="right" vertical="top" wrapText="1"/>
    </xf>
    <xf numFmtId="0" fontId="23" fillId="0" borderId="29" xfId="0" applyNumberFormat="1" applyFont="1" applyFill="1" applyBorder="1" applyAlignment="1" applyProtection="1">
      <alignment horizontal="right" vertical="center"/>
    </xf>
    <xf numFmtId="0" fontId="23" fillId="0" borderId="58" xfId="0" applyNumberFormat="1" applyFont="1" applyFill="1" applyBorder="1" applyAlignment="1" applyProtection="1">
      <alignment horizontal="right" vertical="center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28" xfId="0" applyNumberFormat="1" applyFont="1" applyFill="1" applyBorder="1" applyAlignment="1" applyProtection="1">
      <alignment horizontal="right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1" fillId="0" borderId="60" xfId="0" applyNumberFormat="1" applyFont="1" applyFill="1" applyBorder="1" applyAlignment="1" applyProtection="1">
      <alignment horizontal="center" vertical="center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72" xfId="0" applyNumberFormat="1" applyFont="1" applyFill="1" applyBorder="1" applyAlignment="1" applyProtection="1">
      <alignment horizontal="center" vertical="center"/>
    </xf>
    <xf numFmtId="0" fontId="20" fillId="0" borderId="73" xfId="0" applyNumberFormat="1" applyFont="1" applyFill="1" applyBorder="1" applyAlignment="1" applyProtection="1">
      <alignment horizontal="right" vertical="center" wrapText="1"/>
    </xf>
    <xf numFmtId="0" fontId="20" fillId="0" borderId="38" xfId="0" applyNumberFormat="1" applyFont="1" applyFill="1" applyBorder="1" applyAlignment="1" applyProtection="1">
      <alignment horizontal="right" vertical="center" wrapText="1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23" fillId="0" borderId="60" xfId="0" applyNumberFormat="1" applyFont="1" applyFill="1" applyBorder="1" applyAlignment="1" applyProtection="1">
      <alignment horizontal="center" vertical="center"/>
    </xf>
    <xf numFmtId="4" fontId="19" fillId="0" borderId="13" xfId="0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right" vertical="center" wrapText="1"/>
    </xf>
    <xf numFmtId="0" fontId="20" fillId="0" borderId="52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center" vertical="center"/>
    </xf>
    <xf numFmtId="4" fontId="19" fillId="0" borderId="71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1" fillId="0" borderId="0" xfId="0" applyNumberFormat="1" applyFont="1" applyFill="1" applyBorder="1" applyAlignment="1" applyProtection="1">
      <alignment horizontal="center" vertical="top"/>
    </xf>
    <xf numFmtId="0" fontId="20" fillId="77" borderId="69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1" fillId="0" borderId="57" xfId="0" applyNumberFormat="1" applyFont="1" applyFill="1" applyBorder="1" applyAlignment="1" applyProtection="1">
      <alignment horizontal="center" vertical="center"/>
    </xf>
    <xf numFmtId="0" fontId="21" fillId="0" borderId="59" xfId="0" applyNumberFormat="1" applyFont="1" applyFill="1" applyBorder="1" applyAlignment="1" applyProtection="1">
      <alignment horizontal="center" vertical="center"/>
    </xf>
    <xf numFmtId="0" fontId="148" fillId="0" borderId="107" xfId="1847" applyFont="1" applyBorder="1" applyAlignment="1">
      <alignment horizontal="right" vertical="center"/>
    </xf>
    <xf numFmtId="0" fontId="148" fillId="0" borderId="108" xfId="1847" applyFont="1" applyBorder="1" applyAlignment="1">
      <alignment horizontal="right" vertical="center"/>
    </xf>
    <xf numFmtId="0" fontId="148" fillId="0" borderId="109" xfId="1847" applyFont="1" applyBorder="1" applyAlignment="1">
      <alignment horizontal="right" vertical="center"/>
    </xf>
    <xf numFmtId="0" fontId="12" fillId="0" borderId="50" xfId="1847" applyBorder="1" applyAlignment="1">
      <alignment horizontal="center" vertical="center" wrapText="1"/>
    </xf>
    <xf numFmtId="0" fontId="12" fillId="0" borderId="51" xfId="1847" applyBorder="1" applyAlignment="1">
      <alignment horizontal="center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25" xfId="1847" applyBorder="1" applyAlignment="1">
      <alignment horizontal="left" vertical="center" wrapText="1"/>
    </xf>
    <xf numFmtId="0" fontId="12" fillId="0" borderId="51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21" xfId="1847" applyFont="1" applyBorder="1" applyAlignment="1">
      <alignment horizontal="left" vertical="top" wrapText="1"/>
    </xf>
    <xf numFmtId="0" fontId="33" fillId="0" borderId="48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21" xfId="1847" applyBorder="1" applyAlignment="1">
      <alignment horizontal="center"/>
    </xf>
    <xf numFmtId="0" fontId="12" fillId="0" borderId="46" xfId="1847" applyBorder="1" applyAlignment="1">
      <alignment horizontal="center"/>
    </xf>
    <xf numFmtId="2" fontId="12" fillId="0" borderId="50" xfId="1847" applyNumberFormat="1" applyBorder="1" applyAlignment="1">
      <alignment horizontal="center" vertical="center" wrapText="1"/>
    </xf>
    <xf numFmtId="2" fontId="12" fillId="0" borderId="25" xfId="1847" applyNumberFormat="1" applyBorder="1" applyAlignment="1">
      <alignment horizontal="center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50" xfId="1847" applyBorder="1" applyAlignment="1">
      <alignment horizontal="center" wrapText="1"/>
    </xf>
    <xf numFmtId="0" fontId="12" fillId="0" borderId="25" xfId="1847" applyBorder="1" applyAlignment="1">
      <alignment horizontal="center" wrapText="1"/>
    </xf>
    <xf numFmtId="0" fontId="12" fillId="0" borderId="51" xfId="1847" applyBorder="1" applyAlignment="1">
      <alignment horizontal="center" wrapText="1"/>
    </xf>
    <xf numFmtId="4" fontId="12" fillId="0" borderId="46" xfId="1847" applyNumberFormat="1" applyBorder="1" applyAlignment="1">
      <alignment horizontal="center" vertical="center" wrapText="1"/>
    </xf>
    <xf numFmtId="4" fontId="12" fillId="0" borderId="48" xfId="1847" applyNumberFormat="1" applyBorder="1" applyAlignment="1">
      <alignment horizontal="center" wrapText="1"/>
    </xf>
    <xf numFmtId="0" fontId="139" fillId="0" borderId="2" xfId="1847" applyFont="1" applyBorder="1" applyAlignment="1">
      <alignment horizontal="left" vertical="top" wrapText="1"/>
    </xf>
    <xf numFmtId="0" fontId="139" fillId="0" borderId="48" xfId="1847" applyFont="1" applyBorder="1" applyAlignment="1">
      <alignment horizontal="left" vertical="top" wrapText="1"/>
    </xf>
    <xf numFmtId="0" fontId="139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19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21" xfId="1847" applyBorder="1" applyAlignment="1">
      <alignment horizontal="center" vertical="center"/>
    </xf>
    <xf numFmtId="0" fontId="12" fillId="0" borderId="49" xfId="1847" applyBorder="1" applyAlignment="1">
      <alignment horizontal="center" vertical="center"/>
    </xf>
    <xf numFmtId="0" fontId="12" fillId="0" borderId="23" xfId="1847" applyBorder="1" applyAlignment="1">
      <alignment horizontal="center" vertical="center"/>
    </xf>
    <xf numFmtId="0" fontId="33" fillId="0" borderId="21" xfId="1847" applyFont="1" applyBorder="1" applyAlignment="1">
      <alignment horizontal="center" vertical="center" wrapText="1"/>
    </xf>
    <xf numFmtId="0" fontId="33" fillId="0" borderId="46" xfId="1847" applyFont="1" applyBorder="1" applyAlignment="1">
      <alignment horizontal="center" vertical="center" wrapText="1"/>
    </xf>
    <xf numFmtId="0" fontId="33" fillId="0" borderId="49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12" fillId="0" borderId="21" xfId="1847" applyBorder="1" applyAlignment="1">
      <alignment horizontal="center" vertical="center" wrapText="1"/>
    </xf>
    <xf numFmtId="0" fontId="12" fillId="0" borderId="46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2" xfId="1847" applyBorder="1" applyAlignment="1">
      <alignment horizontal="center" vertical="center"/>
    </xf>
    <xf numFmtId="0" fontId="12" fillId="0" borderId="48" xfId="1847" applyBorder="1" applyAlignment="1">
      <alignment horizontal="center" vertical="center"/>
    </xf>
    <xf numFmtId="4" fontId="12" fillId="0" borderId="2" xfId="1847" applyNumberFormat="1" applyBorder="1" applyAlignment="1">
      <alignment horizontal="center" vertical="top" wrapText="1"/>
    </xf>
    <xf numFmtId="4" fontId="12" fillId="0" borderId="48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8" xfId="1847" applyFont="1" applyBorder="1" applyAlignment="1">
      <alignment vertical="top" wrapText="1"/>
    </xf>
    <xf numFmtId="0" fontId="12" fillId="0" borderId="21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46" xfId="1847" applyBorder="1" applyAlignment="1">
      <alignment horizontal="left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55" xfId="1847" applyBorder="1" applyAlignment="1">
      <alignment horizontal="left" vertical="center" wrapText="1"/>
    </xf>
    <xf numFmtId="0" fontId="12" fillId="0" borderId="24" xfId="1847" applyBorder="1" applyAlignment="1">
      <alignment horizontal="left" vertical="center" wrapText="1"/>
    </xf>
    <xf numFmtId="0" fontId="12" fillId="0" borderId="3" xfId="1847" applyBorder="1" applyAlignment="1">
      <alignment horizontal="center" vertical="center"/>
    </xf>
    <xf numFmtId="0" fontId="2" fillId="0" borderId="21" xfId="1847" applyFont="1" applyBorder="1" applyAlignment="1">
      <alignment horizontal="left" vertical="center" wrapText="1"/>
    </xf>
    <xf numFmtId="0" fontId="2" fillId="0" borderId="22" xfId="1847" applyFont="1" applyBorder="1" applyAlignment="1">
      <alignment horizontal="left" vertical="center" wrapText="1"/>
    </xf>
    <xf numFmtId="0" fontId="2" fillId="0" borderId="49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3" xfId="1847" applyFont="1" applyBorder="1" applyAlignment="1">
      <alignment horizontal="left" vertical="center" wrapText="1"/>
    </xf>
    <xf numFmtId="0" fontId="2" fillId="0" borderId="55" xfId="1847" applyFont="1" applyBorder="1" applyAlignment="1">
      <alignment horizontal="left" vertical="center" wrapText="1"/>
    </xf>
    <xf numFmtId="0" fontId="44" fillId="0" borderId="110" xfId="1847" applyFont="1" applyBorder="1" applyAlignment="1">
      <alignment horizontal="left" vertical="center" wrapText="1"/>
    </xf>
    <xf numFmtId="0" fontId="44" fillId="0" borderId="110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4" fontId="12" fillId="0" borderId="50" xfId="1847" applyNumberFormat="1" applyBorder="1" applyAlignment="1">
      <alignment horizontal="center" vertical="top" wrapText="1"/>
    </xf>
    <xf numFmtId="4" fontId="12" fillId="0" borderId="51" xfId="1847" applyNumberFormat="1" applyBorder="1" applyAlignment="1">
      <alignment horizontal="center" vertical="top" wrapText="1"/>
    </xf>
    <xf numFmtId="0" fontId="44" fillId="0" borderId="107" xfId="1847" applyFont="1" applyBorder="1" applyAlignment="1">
      <alignment horizontal="right" vertical="center" wrapText="1"/>
    </xf>
    <xf numFmtId="0" fontId="44" fillId="0" borderId="108" xfId="1847" applyFont="1" applyBorder="1" applyAlignment="1">
      <alignment horizontal="right" vertical="center" wrapText="1"/>
    </xf>
    <xf numFmtId="0" fontId="44" fillId="0" borderId="109" xfId="1847" applyFont="1" applyBorder="1" applyAlignment="1">
      <alignment horizontal="right" vertical="center" wrapText="1"/>
    </xf>
    <xf numFmtId="4" fontId="113" fillId="0" borderId="111" xfId="1847" applyNumberFormat="1" applyFont="1" applyBorder="1" applyAlignment="1">
      <alignment horizontal="right" vertical="center" wrapText="1"/>
    </xf>
    <xf numFmtId="4" fontId="113" fillId="0" borderId="24" xfId="1847" applyNumberFormat="1" applyFont="1" applyBorder="1" applyAlignment="1">
      <alignment horizontal="right" vertical="center" wrapText="1"/>
    </xf>
    <xf numFmtId="0" fontId="113" fillId="0" borderId="49" xfId="1847" applyFont="1" applyBorder="1" applyAlignment="1">
      <alignment horizontal="right" vertical="center" wrapText="1"/>
    </xf>
    <xf numFmtId="0" fontId="113" fillId="0" borderId="0" xfId="1847" applyFont="1" applyAlignment="1">
      <alignment horizontal="right" vertical="center" wrapText="1"/>
    </xf>
    <xf numFmtId="0" fontId="113" fillId="0" borderId="47" xfId="1847" applyFont="1" applyBorder="1" applyAlignment="1">
      <alignment horizontal="right" vertical="center" wrapText="1"/>
    </xf>
    <xf numFmtId="0" fontId="113" fillId="0" borderId="23" xfId="1847" applyFont="1" applyBorder="1" applyAlignment="1">
      <alignment horizontal="right" vertical="center" wrapText="1"/>
    </xf>
    <xf numFmtId="0" fontId="113" fillId="0" borderId="55" xfId="1847" applyFont="1" applyBorder="1" applyAlignment="1">
      <alignment horizontal="right" vertical="center" wrapText="1"/>
    </xf>
    <xf numFmtId="0" fontId="113" fillId="0" borderId="24" xfId="1847" applyFont="1" applyBorder="1" applyAlignment="1">
      <alignment horizontal="right" vertical="center" wrapText="1"/>
    </xf>
    <xf numFmtId="0" fontId="130" fillId="0" borderId="105" xfId="0" applyNumberFormat="1" applyFont="1" applyFill="1" applyBorder="1" applyAlignment="1" applyProtection="1">
      <alignment horizontal="center" vertical="top"/>
    </xf>
    <xf numFmtId="0" fontId="130" fillId="0" borderId="106" xfId="0" applyNumberFormat="1" applyFont="1" applyFill="1" applyBorder="1" applyAlignment="1" applyProtection="1">
      <alignment horizontal="center" vertical="top"/>
    </xf>
    <xf numFmtId="0" fontId="131" fillId="0" borderId="96" xfId="0" applyNumberFormat="1" applyFont="1" applyFill="1" applyBorder="1" applyAlignment="1" applyProtection="1">
      <alignment horizontal="left" vertical="top" wrapText="1"/>
    </xf>
    <xf numFmtId="0" fontId="131" fillId="0" borderId="88" xfId="0" applyNumberFormat="1" applyFont="1" applyFill="1" applyBorder="1" applyAlignment="1" applyProtection="1">
      <alignment horizontal="left" vertical="top" wrapText="1"/>
    </xf>
    <xf numFmtId="0" fontId="145" fillId="0" borderId="0" xfId="0" applyNumberFormat="1" applyFont="1" applyFill="1" applyBorder="1" applyAlignment="1" applyProtection="1">
      <alignment horizontal="center" vertical="center" wrapText="1"/>
    </xf>
    <xf numFmtId="0" fontId="131" fillId="0" borderId="95" xfId="0" applyNumberFormat="1" applyFont="1" applyFill="1" applyBorder="1" applyAlignment="1" applyProtection="1">
      <alignment horizontal="center" vertical="center"/>
    </xf>
    <xf numFmtId="0" fontId="131" fillId="0" borderId="93" xfId="0" applyNumberFormat="1" applyFont="1" applyFill="1" applyBorder="1" applyAlignment="1" applyProtection="1">
      <alignment horizontal="center" vertical="center"/>
    </xf>
    <xf numFmtId="0" fontId="131" fillId="0" borderId="95" xfId="0" applyNumberFormat="1" applyFont="1" applyFill="1" applyBorder="1" applyAlignment="1" applyProtection="1">
      <alignment horizontal="left" vertical="center"/>
    </xf>
    <xf numFmtId="0" fontId="131" fillId="0" borderId="93" xfId="0" applyNumberFormat="1" applyFont="1" applyFill="1" applyBorder="1" applyAlignment="1" applyProtection="1">
      <alignment horizontal="left" vertical="center"/>
    </xf>
    <xf numFmtId="0" fontId="131" fillId="0" borderId="95" xfId="0" applyNumberFormat="1" applyFont="1" applyFill="1" applyBorder="1" applyAlignment="1" applyProtection="1">
      <alignment horizontal="left" vertical="top" wrapText="1"/>
    </xf>
    <xf numFmtId="0" fontId="131" fillId="0" borderId="93" xfId="0" applyNumberFormat="1" applyFont="1" applyFill="1" applyBorder="1" applyAlignment="1" applyProtection="1">
      <alignment horizontal="left" vertical="top" wrapText="1"/>
    </xf>
    <xf numFmtId="0" fontId="131" fillId="0" borderId="24" xfId="0" applyNumberFormat="1" applyFont="1" applyFill="1" applyBorder="1" applyAlignment="1" applyProtection="1">
      <alignment horizontal="left" vertical="center" wrapText="1"/>
    </xf>
    <xf numFmtId="0" fontId="131" fillId="0" borderId="3" xfId="0" applyNumberFormat="1" applyFont="1" applyFill="1" applyBorder="1" applyAlignment="1" applyProtection="1">
      <alignment horizontal="left" vertical="center" wrapText="1"/>
    </xf>
    <xf numFmtId="0" fontId="147" fillId="0" borderId="76" xfId="0" applyNumberFormat="1" applyFont="1" applyFill="1" applyBorder="1" applyAlignment="1" applyProtection="1">
      <alignment horizontal="right" vertical="top"/>
    </xf>
    <xf numFmtId="0" fontId="147" fillId="0" borderId="77" xfId="0" applyNumberFormat="1" applyFont="1" applyFill="1" applyBorder="1" applyAlignment="1" applyProtection="1">
      <alignment horizontal="right" vertical="top"/>
    </xf>
    <xf numFmtId="0" fontId="128" fillId="0" borderId="97" xfId="0" applyNumberFormat="1" applyFont="1" applyFill="1" applyBorder="1" applyAlignment="1" applyProtection="1">
      <alignment horizontal="center" vertical="center" wrapText="1"/>
    </xf>
    <xf numFmtId="0" fontId="128" fillId="0" borderId="98" xfId="0" applyNumberFormat="1" applyFont="1" applyFill="1" applyBorder="1" applyAlignment="1" applyProtection="1">
      <alignment horizontal="center" vertical="center" wrapText="1"/>
    </xf>
    <xf numFmtId="0" fontId="128" fillId="0" borderId="79" xfId="0" applyNumberFormat="1" applyFont="1" applyFill="1" applyBorder="1" applyAlignment="1" applyProtection="1">
      <alignment horizontal="center" vertical="center"/>
    </xf>
    <xf numFmtId="0" fontId="128" fillId="0" borderId="38" xfId="0" applyNumberFormat="1" applyFont="1" applyFill="1" applyBorder="1" applyAlignment="1" applyProtection="1">
      <alignment horizontal="center" vertical="center"/>
    </xf>
    <xf numFmtId="0" fontId="128" fillId="0" borderId="53" xfId="0" applyNumberFormat="1" applyFont="1" applyFill="1" applyBorder="1" applyAlignment="1" applyProtection="1">
      <alignment horizontal="center" vertical="top" wrapText="1"/>
    </xf>
    <xf numFmtId="0" fontId="128" fillId="0" borderId="54" xfId="0" applyNumberFormat="1" applyFont="1" applyFill="1" applyBorder="1" applyAlignment="1" applyProtection="1">
      <alignment horizontal="center" vertical="top" wrapText="1"/>
    </xf>
    <xf numFmtId="0" fontId="128" fillId="0" borderId="6" xfId="0" applyNumberFormat="1" applyFont="1" applyFill="1" applyBorder="1" applyAlignment="1" applyProtection="1">
      <alignment horizontal="center" vertical="top" wrapText="1"/>
    </xf>
    <xf numFmtId="0" fontId="128" fillId="0" borderId="12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28" fillId="0" borderId="97" xfId="0" applyNumberFormat="1" applyFont="1" applyFill="1" applyBorder="1" applyAlignment="1" applyProtection="1">
      <alignment horizontal="center" vertical="center"/>
    </xf>
    <xf numFmtId="0" fontId="128" fillId="0" borderId="101" xfId="0" applyNumberFormat="1" applyFont="1" applyFill="1" applyBorder="1" applyAlignment="1" applyProtection="1">
      <alignment horizontal="center" vertical="center"/>
    </xf>
    <xf numFmtId="0" fontId="128" fillId="0" borderId="98" xfId="0" applyNumberFormat="1" applyFont="1" applyFill="1" applyBorder="1" applyAlignment="1" applyProtection="1">
      <alignment horizontal="center" vertical="center"/>
    </xf>
    <xf numFmtId="0" fontId="131" fillId="0" borderId="83" xfId="0" applyNumberFormat="1" applyFont="1" applyFill="1" applyBorder="1" applyAlignment="1" applyProtection="1">
      <alignment horizontal="left" vertical="top" wrapText="1"/>
    </xf>
    <xf numFmtId="0" fontId="131" fillId="0" borderId="47" xfId="0" applyNumberFormat="1" applyFont="1" applyFill="1" applyBorder="1" applyAlignment="1" applyProtection="1">
      <alignment horizontal="left" vertical="top" wrapText="1"/>
    </xf>
    <xf numFmtId="0" fontId="131" fillId="0" borderId="75" xfId="0" applyNumberFormat="1" applyFont="1" applyFill="1" applyBorder="1" applyAlignment="1" applyProtection="1">
      <alignment horizontal="left" vertical="top" wrapText="1"/>
    </xf>
    <xf numFmtId="0" fontId="128" fillId="0" borderId="99" xfId="0" applyNumberFormat="1" applyFont="1" applyFill="1" applyBorder="1" applyAlignment="1" applyProtection="1">
      <alignment horizontal="center" vertical="center"/>
    </xf>
    <xf numFmtId="0" fontId="128" fillId="0" borderId="100" xfId="0" applyNumberFormat="1" applyFont="1" applyFill="1" applyBorder="1" applyAlignment="1" applyProtection="1">
      <alignment horizontal="center" vertical="center"/>
    </xf>
    <xf numFmtId="0" fontId="128" fillId="0" borderId="103" xfId="0" applyNumberFormat="1" applyFont="1" applyFill="1" applyBorder="1" applyAlignment="1" applyProtection="1">
      <alignment horizontal="center" vertical="center"/>
    </xf>
    <xf numFmtId="0" fontId="131" fillId="0" borderId="24" xfId="0" applyNumberFormat="1" applyFont="1" applyFill="1" applyBorder="1" applyAlignment="1" applyProtection="1">
      <alignment horizontal="left" vertical="top" wrapText="1"/>
    </xf>
    <xf numFmtId="0" fontId="131" fillId="0" borderId="24" xfId="0" applyNumberFormat="1" applyFont="1" applyFill="1" applyBorder="1" applyAlignment="1" applyProtection="1">
      <alignment horizontal="center" vertical="center" wrapText="1"/>
    </xf>
    <xf numFmtId="0" fontId="131" fillId="0" borderId="93" xfId="0" applyNumberFormat="1" applyFont="1" applyFill="1" applyBorder="1" applyAlignment="1" applyProtection="1">
      <alignment horizontal="center" vertical="center" wrapText="1"/>
    </xf>
    <xf numFmtId="0" fontId="131" fillId="0" borderId="88" xfId="0" applyNumberFormat="1" applyFont="1" applyFill="1" applyBorder="1" applyAlignment="1" applyProtection="1">
      <alignment horizontal="center" vertical="center" wrapText="1"/>
    </xf>
    <xf numFmtId="0" fontId="128" fillId="0" borderId="4" xfId="0" applyNumberFormat="1" applyFont="1" applyFill="1" applyBorder="1" applyAlignment="1" applyProtection="1">
      <alignment horizontal="center" vertical="center" wrapText="1"/>
    </xf>
    <xf numFmtId="0" fontId="128" fillId="0" borderId="10" xfId="0" applyNumberFormat="1" applyFont="1" applyFill="1" applyBorder="1" applyAlignment="1" applyProtection="1">
      <alignment horizontal="center" vertical="center" wrapText="1"/>
    </xf>
    <xf numFmtId="0" fontId="128" fillId="0" borderId="53" xfId="0" applyNumberFormat="1" applyFont="1" applyFill="1" applyBorder="1" applyAlignment="1" applyProtection="1">
      <alignment horizontal="center" vertical="center"/>
    </xf>
    <xf numFmtId="0" fontId="128" fillId="0" borderId="54" xfId="0" applyNumberFormat="1" applyFont="1" applyFill="1" applyBorder="1" applyAlignment="1" applyProtection="1">
      <alignment horizontal="center" vertical="center"/>
    </xf>
    <xf numFmtId="0" fontId="131" fillId="0" borderId="83" xfId="0" applyNumberFormat="1" applyFont="1" applyFill="1" applyBorder="1" applyAlignment="1" applyProtection="1">
      <alignment horizontal="center" vertical="center" wrapText="1"/>
    </xf>
    <xf numFmtId="0" fontId="131" fillId="0" borderId="47" xfId="0" applyNumberFormat="1" applyFont="1" applyFill="1" applyBorder="1" applyAlignment="1" applyProtection="1">
      <alignment horizontal="center" vertical="center" wrapText="1"/>
    </xf>
    <xf numFmtId="0" fontId="131" fillId="0" borderId="75" xfId="0" applyNumberFormat="1" applyFont="1" applyFill="1" applyBorder="1" applyAlignment="1" applyProtection="1">
      <alignment horizontal="center" vertical="center" wrapText="1"/>
    </xf>
    <xf numFmtId="0" fontId="145" fillId="0" borderId="0" xfId="0" applyNumberFormat="1" applyFont="1" applyFill="1" applyBorder="1" applyAlignment="1" applyProtection="1">
      <alignment horizontal="center" vertical="center"/>
    </xf>
    <xf numFmtId="0" fontId="128" fillId="0" borderId="84" xfId="0" applyNumberFormat="1" applyFont="1" applyFill="1" applyBorder="1" applyAlignment="1" applyProtection="1">
      <alignment horizontal="center" vertical="top" wrapText="1"/>
    </xf>
    <xf numFmtId="0" fontId="128" fillId="0" borderId="85" xfId="0" applyNumberFormat="1" applyFont="1" applyFill="1" applyBorder="1" applyAlignment="1" applyProtection="1">
      <alignment horizontal="center" vertical="top" wrapText="1"/>
    </xf>
    <xf numFmtId="0" fontId="131" fillId="0" borderId="87" xfId="0" applyNumberFormat="1" applyFont="1" applyFill="1" applyBorder="1" applyAlignment="1" applyProtection="1">
      <alignment horizontal="left" vertical="top" wrapText="1"/>
    </xf>
    <xf numFmtId="0" fontId="128" fillId="0" borderId="86" xfId="0" applyNumberFormat="1" applyFont="1" applyFill="1" applyBorder="1" applyAlignment="1" applyProtection="1">
      <alignment horizontal="center" vertical="center" wrapText="1"/>
    </xf>
    <xf numFmtId="0" fontId="128" fillId="0" borderId="94" xfId="0" applyNumberFormat="1" applyFont="1" applyFill="1" applyBorder="1" applyAlignment="1" applyProtection="1">
      <alignment horizontal="center" vertical="center" wrapText="1"/>
    </xf>
    <xf numFmtId="0" fontId="128" fillId="0" borderId="49" xfId="0" applyNumberFormat="1" applyFont="1" applyFill="1" applyBorder="1" applyAlignment="1" applyProtection="1">
      <alignment horizontal="center" vertical="center" wrapText="1"/>
    </xf>
    <xf numFmtId="0" fontId="128" fillId="0" borderId="80" xfId="0" applyNumberFormat="1" applyFont="1" applyFill="1" applyBorder="1" applyAlignment="1" applyProtection="1">
      <alignment horizontal="center" vertical="center" wrapText="1"/>
    </xf>
    <xf numFmtId="0" fontId="128" fillId="0" borderId="23" xfId="0" applyNumberFormat="1" applyFont="1" applyFill="1" applyBorder="1" applyAlignment="1" applyProtection="1">
      <alignment horizontal="center" vertical="center" wrapText="1"/>
    </xf>
    <xf numFmtId="0" fontId="128" fillId="0" borderId="74" xfId="0" applyNumberFormat="1" applyFont="1" applyFill="1" applyBorder="1" applyAlignment="1" applyProtection="1">
      <alignment horizontal="center" vertical="center" wrapText="1"/>
    </xf>
    <xf numFmtId="0" fontId="128" fillId="0" borderId="82" xfId="0" applyNumberFormat="1" applyFont="1" applyFill="1" applyBorder="1" applyAlignment="1" applyProtection="1">
      <alignment horizontal="center" vertical="center" wrapText="1"/>
    </xf>
    <xf numFmtId="0" fontId="128" fillId="0" borderId="83" xfId="0" applyNumberFormat="1" applyFont="1" applyFill="1" applyBorder="1" applyAlignment="1" applyProtection="1">
      <alignment horizontal="center" vertical="center" wrapText="1"/>
    </xf>
    <xf numFmtId="0" fontId="128" fillId="0" borderId="73" xfId="0" applyNumberFormat="1" applyFont="1" applyFill="1" applyBorder="1" applyAlignment="1" applyProtection="1">
      <alignment horizontal="center" vertical="center" wrapText="1"/>
    </xf>
    <xf numFmtId="0" fontId="128" fillId="0" borderId="75" xfId="0" applyNumberFormat="1" applyFont="1" applyFill="1" applyBorder="1" applyAlignment="1" applyProtection="1">
      <alignment horizontal="center" vertical="center" wrapText="1"/>
    </xf>
    <xf numFmtId="0" fontId="128" fillId="0" borderId="77" xfId="0" applyNumberFormat="1" applyFont="1" applyFill="1" applyBorder="1" applyAlignment="1" applyProtection="1">
      <alignment horizontal="center" vertical="center" wrapText="1"/>
    </xf>
    <xf numFmtId="0" fontId="128" fillId="0" borderId="81" xfId="0" applyNumberFormat="1" applyFont="1" applyFill="1" applyBorder="1" applyAlignment="1" applyProtection="1">
      <alignment horizontal="center" vertical="center" wrapText="1"/>
    </xf>
    <xf numFmtId="195" fontId="131" fillId="0" borderId="23" xfId="0" applyNumberFormat="1" applyFont="1" applyFill="1" applyBorder="1" applyAlignment="1" applyProtection="1">
      <alignment horizontal="center" vertical="center"/>
    </xf>
    <xf numFmtId="195" fontId="131" fillId="0" borderId="74" xfId="0" applyNumberFormat="1" applyFont="1" applyFill="1" applyBorder="1" applyAlignment="1" applyProtection="1">
      <alignment horizontal="center" vertical="center"/>
    </xf>
    <xf numFmtId="0" fontId="128" fillId="0" borderId="102" xfId="0" applyNumberFormat="1" applyFont="1" applyFill="1" applyBorder="1" applyAlignment="1" applyProtection="1">
      <alignment horizontal="center" vertical="center"/>
    </xf>
    <xf numFmtId="195" fontId="128" fillId="0" borderId="23" xfId="0" applyNumberFormat="1" applyFont="1" applyFill="1" applyBorder="1" applyAlignment="1" applyProtection="1">
      <alignment horizontal="center" vertical="center" wrapText="1"/>
    </xf>
    <xf numFmtId="195" fontId="128" fillId="0" borderId="74" xfId="0" applyNumberFormat="1" applyFont="1" applyFill="1" applyBorder="1" applyAlignment="1" applyProtection="1">
      <alignment horizontal="center" vertical="center" wrapText="1"/>
    </xf>
    <xf numFmtId="195" fontId="128" fillId="0" borderId="84" xfId="0" applyNumberFormat="1" applyFont="1" applyFill="1" applyBorder="1" applyAlignment="1" applyProtection="1">
      <alignment horizontal="center" vertical="center" wrapText="1"/>
    </xf>
    <xf numFmtId="195" fontId="128" fillId="0" borderId="85" xfId="0" applyNumberFormat="1" applyFont="1" applyFill="1" applyBorder="1" applyAlignment="1" applyProtection="1">
      <alignment horizontal="center" vertical="center" wrapText="1"/>
    </xf>
    <xf numFmtId="0" fontId="131" fillId="0" borderId="88" xfId="0" applyNumberFormat="1" applyFont="1" applyFill="1" applyBorder="1" applyAlignment="1" applyProtection="1">
      <alignment horizontal="left" vertical="center" wrapText="1"/>
    </xf>
    <xf numFmtId="0" fontId="131" fillId="0" borderId="78" xfId="0" applyNumberFormat="1" applyFont="1" applyFill="1" applyBorder="1" applyAlignment="1" applyProtection="1">
      <alignment horizontal="left" vertical="center" wrapText="1"/>
    </xf>
    <xf numFmtId="0" fontId="144" fillId="0" borderId="0" xfId="0" applyNumberFormat="1" applyFont="1" applyFill="1" applyBorder="1" applyAlignment="1" applyProtection="1">
      <alignment horizontal="right" vertical="center"/>
    </xf>
    <xf numFmtId="2" fontId="13" fillId="0" borderId="1" xfId="1846" applyNumberFormat="1" applyBorder="1" applyAlignment="1">
      <alignment horizontal="center" vertical="top" wrapText="1"/>
    </xf>
    <xf numFmtId="0" fontId="13" fillId="0" borderId="2" xfId="1846" applyBorder="1" applyAlignment="1">
      <alignment vertical="center" wrapText="1"/>
    </xf>
    <xf numFmtId="0" fontId="13" fillId="0" borderId="48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3" fillId="0" borderId="2" xfId="1846" applyBorder="1" applyAlignment="1">
      <alignment horizontal="center" vertical="center"/>
    </xf>
    <xf numFmtId="0" fontId="13" fillId="0" borderId="48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top" wrapText="1"/>
    </xf>
    <xf numFmtId="0" fontId="13" fillId="0" borderId="48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21" xfId="1846" applyBorder="1" applyAlignment="1">
      <alignment vertical="top" wrapText="1"/>
    </xf>
    <xf numFmtId="0" fontId="13" fillId="0" borderId="49" xfId="1846" applyBorder="1" applyAlignment="1">
      <alignment wrapText="1"/>
    </xf>
    <xf numFmtId="0" fontId="13" fillId="0" borderId="23" xfId="1846" applyBorder="1" applyAlignment="1">
      <alignment wrapText="1"/>
    </xf>
    <xf numFmtId="0" fontId="13" fillId="0" borderId="49" xfId="1846" applyBorder="1" applyAlignment="1">
      <alignment vertical="top" wrapText="1"/>
    </xf>
    <xf numFmtId="0" fontId="44" fillId="0" borderId="0" xfId="1846" applyFont="1" applyAlignment="1">
      <alignment horizontal="right"/>
    </xf>
    <xf numFmtId="0" fontId="44" fillId="0" borderId="47" xfId="1846" applyFont="1" applyBorder="1" applyAlignment="1">
      <alignment horizontal="right"/>
    </xf>
    <xf numFmtId="2" fontId="113" fillId="0" borderId="1" xfId="1846" applyNumberFormat="1" applyFont="1" applyBorder="1" applyAlignment="1">
      <alignment horizontal="center" vertical="top" wrapText="1"/>
    </xf>
    <xf numFmtId="0" fontId="44" fillId="0" borderId="22" xfId="1846" applyFont="1" applyBorder="1" applyAlignment="1">
      <alignment horizontal="right"/>
    </xf>
    <xf numFmtId="0" fontId="44" fillId="0" borderId="46" xfId="1846" applyFont="1" applyBorder="1" applyAlignment="1">
      <alignment horizontal="right"/>
    </xf>
    <xf numFmtId="0" fontId="13" fillId="0" borderId="22" xfId="1846" applyBorder="1" applyAlignment="1">
      <alignment vertical="center" wrapText="1"/>
    </xf>
    <xf numFmtId="0" fontId="13" fillId="0" borderId="47" xfId="1846" applyBorder="1" applyAlignment="1">
      <alignment vertical="center" wrapText="1"/>
    </xf>
    <xf numFmtId="0" fontId="10" fillId="0" borderId="21" xfId="1846" applyFont="1" applyBorder="1" applyAlignment="1">
      <alignment vertical="top" wrapText="1"/>
    </xf>
    <xf numFmtId="0" fontId="13" fillId="0" borderId="23" xfId="1846" applyBorder="1" applyAlignment="1">
      <alignment vertical="top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17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6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90" fillId="0" borderId="0" xfId="1392" applyFont="1">
      <alignment horizontal="left" vertical="top" wrapText="1"/>
    </xf>
    <xf numFmtId="0" fontId="122" fillId="0" borderId="0" xfId="1392" applyFont="1" applyAlignment="1">
      <alignment horizontal="left"/>
    </xf>
    <xf numFmtId="0" fontId="90" fillId="0" borderId="0" xfId="1392" applyFont="1" applyAlignment="1"/>
    <xf numFmtId="0" fontId="122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90" fillId="0" borderId="1" xfId="1392" applyFont="1" applyBorder="1" applyAlignment="1">
      <alignment vertical="top" wrapText="1" readingOrder="1"/>
    </xf>
    <xf numFmtId="0" fontId="90" fillId="0" borderId="1" xfId="1392" applyFont="1" applyBorder="1" applyAlignment="1">
      <alignment horizontal="left" vertical="top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90" fillId="0" borderId="1" xfId="1392" applyFont="1" applyBorder="1" applyAlignment="1">
      <alignment horizontal="left" wrapText="1" readingOrder="1"/>
    </xf>
    <xf numFmtId="4" fontId="90" fillId="0" borderId="1" xfId="1392" applyNumberFormat="1" applyFont="1" applyBorder="1" applyAlignment="1">
      <alignment horizontal="right" wrapText="1" readingOrder="1"/>
    </xf>
    <xf numFmtId="0" fontId="123" fillId="78" borderId="1" xfId="1392" applyFont="1" applyFill="1" applyBorder="1" applyAlignment="1">
      <alignment horizontal="center" wrapText="1" readingOrder="1"/>
    </xf>
    <xf numFmtId="4" fontId="122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2" fillId="0" borderId="0" xfId="1392" applyFont="1" applyAlignment="1">
      <alignment horizontal="center" vertical="top" wrapText="1" readingOrder="1"/>
    </xf>
    <xf numFmtId="0" fontId="122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5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122" fillId="0" borderId="1" xfId="1392" applyFont="1" applyBorder="1" applyAlignment="1">
      <alignment horizontal="left" wrapText="1" readingOrder="1"/>
    </xf>
    <xf numFmtId="0" fontId="122" fillId="0" borderId="1" xfId="1392" applyFont="1" applyBorder="1" applyAlignment="1">
      <alignment horizontal="center" wrapText="1" readingOrder="1"/>
    </xf>
    <xf numFmtId="9" fontId="90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72</xdr:row>
      <xdr:rowOff>150443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73</xdr:row>
      <xdr:rowOff>137108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E7A3-DC5E-4858-9A7A-A031F1FFD4EE}">
  <dimension ref="A1:AB29"/>
  <sheetViews>
    <sheetView tabSelected="1" view="pageBreakPreview" zoomScale="115" zoomScaleNormal="100" zoomScaleSheetLayoutView="115" workbookViewId="0">
      <selection activeCell="G13" sqref="G13"/>
    </sheetView>
  </sheetViews>
  <sheetFormatPr defaultRowHeight="15.6"/>
  <cols>
    <col min="1" max="1" width="6.33203125" style="145" customWidth="1"/>
    <col min="2" max="2" width="15.21875" style="145" customWidth="1"/>
    <col min="3" max="3" width="22" style="145" customWidth="1"/>
    <col min="4" max="4" width="32.44140625" style="145" customWidth="1"/>
    <col min="5" max="7" width="22" style="145" customWidth="1"/>
    <col min="10" max="10" width="9.44140625" customWidth="1"/>
  </cols>
  <sheetData>
    <row r="1" spans="1:28" s="184" customFormat="1" ht="18.75" customHeight="1">
      <c r="A1" s="327" t="s">
        <v>187</v>
      </c>
      <c r="B1" s="327"/>
      <c r="C1" s="327"/>
      <c r="D1" s="327"/>
      <c r="E1" s="327"/>
      <c r="F1" s="327"/>
      <c r="G1" s="327"/>
      <c r="J1" s="248">
        <v>1.65</v>
      </c>
      <c r="M1" s="185"/>
    </row>
    <row r="2" spans="1:28" s="184" customFormat="1" ht="14.25" customHeight="1">
      <c r="A2" s="327"/>
      <c r="B2" s="327"/>
      <c r="C2" s="327"/>
      <c r="D2" s="327"/>
      <c r="E2" s="327"/>
      <c r="F2" s="327"/>
      <c r="G2" s="327"/>
      <c r="M2" s="185"/>
    </row>
    <row r="3" spans="1:28" s="184" customFormat="1" ht="18" customHeight="1">
      <c r="A3" s="327"/>
      <c r="B3" s="327"/>
      <c r="C3" s="327"/>
      <c r="D3" s="327"/>
      <c r="E3" s="327"/>
      <c r="F3" s="327"/>
      <c r="G3" s="327"/>
      <c r="H3" s="186"/>
      <c r="I3" s="187"/>
      <c r="L3" s="185"/>
      <c r="M3" s="188"/>
      <c r="X3" s="187"/>
      <c r="AA3" s="185"/>
      <c r="AB3" s="187"/>
    </row>
    <row r="4" spans="1:28" s="184" customFormat="1" ht="39" customHeight="1">
      <c r="A4" s="328" t="s">
        <v>188</v>
      </c>
      <c r="B4" s="328"/>
      <c r="C4" s="328"/>
      <c r="D4" s="328"/>
      <c r="E4" s="328"/>
      <c r="F4" s="328"/>
      <c r="G4" s="328"/>
      <c r="H4" s="186"/>
      <c r="I4" s="187"/>
      <c r="L4" s="185"/>
      <c r="M4" s="188"/>
      <c r="X4" s="187"/>
      <c r="AA4" s="185"/>
      <c r="AB4" s="187"/>
    </row>
    <row r="5" spans="1:28" s="184" customFormat="1" ht="67.5" customHeight="1">
      <c r="A5" s="329" t="str">
        <f>'Смета № 1'!M14</f>
        <v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v>
      </c>
      <c r="B5" s="329"/>
      <c r="C5" s="329"/>
      <c r="D5" s="329"/>
      <c r="E5" s="329"/>
      <c r="F5" s="329"/>
      <c r="G5" s="329"/>
      <c r="H5" s="186"/>
      <c r="I5" s="189"/>
      <c r="L5" s="185"/>
      <c r="M5" s="190"/>
      <c r="X5" s="189"/>
      <c r="AA5" s="185"/>
      <c r="AB5" s="189"/>
    </row>
    <row r="6" spans="1:28" s="184" customFormat="1" ht="19.5" customHeight="1">
      <c r="A6" s="330"/>
      <c r="B6" s="330"/>
      <c r="C6" s="330"/>
      <c r="D6" s="330"/>
      <c r="E6" s="330"/>
      <c r="F6" s="330"/>
      <c r="G6" s="330"/>
      <c r="H6" s="186"/>
      <c r="I6" s="189"/>
      <c r="L6" s="185"/>
      <c r="M6" s="190"/>
      <c r="X6" s="189"/>
      <c r="AA6" s="185"/>
      <c r="AB6" s="189"/>
    </row>
    <row r="7" spans="1:28" s="184" customFormat="1" ht="12" customHeight="1">
      <c r="A7" s="331"/>
      <c r="B7" s="331"/>
      <c r="C7" s="331"/>
      <c r="D7" s="331"/>
      <c r="E7" s="331"/>
      <c r="F7" s="331"/>
      <c r="G7" s="331"/>
      <c r="M7" s="185"/>
    </row>
    <row r="8" spans="1:28" s="191" customFormat="1" ht="29.25" customHeight="1">
      <c r="A8" s="332" t="s">
        <v>61</v>
      </c>
      <c r="B8" s="334" t="s">
        <v>189</v>
      </c>
      <c r="C8" s="336" t="s">
        <v>190</v>
      </c>
      <c r="D8" s="336"/>
      <c r="E8" s="337" t="s">
        <v>191</v>
      </c>
      <c r="F8" s="337"/>
      <c r="G8" s="337"/>
      <c r="M8" s="192"/>
    </row>
    <row r="9" spans="1:28" s="191" customFormat="1" ht="48.75" customHeight="1">
      <c r="A9" s="333"/>
      <c r="B9" s="335"/>
      <c r="C9" s="336"/>
      <c r="D9" s="336"/>
      <c r="E9" s="193" t="s">
        <v>192</v>
      </c>
      <c r="F9" s="194" t="s">
        <v>193</v>
      </c>
      <c r="G9" s="193" t="s">
        <v>194</v>
      </c>
      <c r="M9" s="192"/>
    </row>
    <row r="10" spans="1:28" s="195" customFormat="1" ht="31.2" customHeight="1">
      <c r="A10" s="193">
        <v>1</v>
      </c>
      <c r="B10" s="197" t="s">
        <v>195</v>
      </c>
      <c r="C10" s="324" t="s">
        <v>196</v>
      </c>
      <c r="D10" s="325"/>
      <c r="E10" s="198">
        <v>42555.71</v>
      </c>
      <c r="F10" s="199">
        <f>E10*22%</f>
        <v>9362.2561999999998</v>
      </c>
      <c r="G10" s="199">
        <f t="shared" ref="G10:G12" si="0">F10+E10</f>
        <v>51917.966199999995</v>
      </c>
      <c r="M10" s="196"/>
    </row>
    <row r="11" spans="1:28" s="195" customFormat="1" ht="30.75" customHeight="1">
      <c r="A11" s="193">
        <v>2</v>
      </c>
      <c r="B11" s="197" t="s">
        <v>197</v>
      </c>
      <c r="C11" s="324" t="s">
        <v>198</v>
      </c>
      <c r="D11" s="325"/>
      <c r="E11" s="198">
        <f>80800*J1</f>
        <v>133320</v>
      </c>
      <c r="F11" s="199">
        <f>E11*22%</f>
        <v>29330.400000000001</v>
      </c>
      <c r="G11" s="199">
        <f t="shared" si="0"/>
        <v>162650.4</v>
      </c>
      <c r="M11" s="196"/>
    </row>
    <row r="12" spans="1:28" s="195" customFormat="1" ht="36.75" customHeight="1">
      <c r="A12" s="193">
        <v>3</v>
      </c>
      <c r="B12" s="197" t="s">
        <v>197</v>
      </c>
      <c r="C12" s="324" t="s">
        <v>311</v>
      </c>
      <c r="D12" s="325"/>
      <c r="E12" s="198">
        <f>6093*J1</f>
        <v>10053.449999999999</v>
      </c>
      <c r="F12" s="199">
        <f>E12*22%</f>
        <v>2211.7589999999996</v>
      </c>
      <c r="G12" s="199">
        <f t="shared" si="0"/>
        <v>12265.208999999999</v>
      </c>
      <c r="H12" s="200"/>
      <c r="I12" s="201"/>
      <c r="J12" s="202"/>
      <c r="K12" s="200"/>
      <c r="L12" s="202"/>
      <c r="M12" s="203"/>
      <c r="N12" s="204"/>
      <c r="O12" s="203"/>
      <c r="P12" s="205"/>
      <c r="Q12" s="206"/>
      <c r="R12" s="206"/>
      <c r="S12" s="207"/>
      <c r="T12" s="207"/>
      <c r="U12" s="207"/>
      <c r="V12" s="207"/>
      <c r="W12" s="207"/>
    </row>
    <row r="13" spans="1:28" s="195" customFormat="1" ht="35.4" customHeight="1">
      <c r="A13" s="326" t="s">
        <v>199</v>
      </c>
      <c r="B13" s="326"/>
      <c r="C13" s="326"/>
      <c r="D13" s="326"/>
      <c r="E13" s="237">
        <f>SUM(E10:E12)</f>
        <v>185929.16</v>
      </c>
      <c r="F13" s="237">
        <f>SUM(F10:F12)</f>
        <v>40904.415199999996</v>
      </c>
      <c r="G13" s="237">
        <f>SUM(G10:G12)</f>
        <v>226833.57519999999</v>
      </c>
      <c r="H13" s="208"/>
      <c r="I13" s="202"/>
      <c r="J13" s="201"/>
      <c r="K13" s="201"/>
      <c r="L13" s="202"/>
      <c r="M13" s="201"/>
      <c r="N13" s="201"/>
      <c r="O13" s="201"/>
      <c r="P13" s="201"/>
      <c r="Q13" s="207"/>
      <c r="R13" s="207"/>
      <c r="S13" s="207"/>
      <c r="T13" s="207"/>
      <c r="U13" s="207"/>
      <c r="V13" s="207"/>
      <c r="W13" s="207"/>
    </row>
    <row r="14" spans="1:28" s="195" customFormat="1" ht="17.25" customHeight="1">
      <c r="A14" s="146"/>
      <c r="B14" s="147"/>
      <c r="C14" s="234"/>
      <c r="D14" s="148"/>
      <c r="E14" s="149"/>
      <c r="F14" s="150"/>
      <c r="G14" s="151"/>
      <c r="H14" s="205"/>
      <c r="I14" s="209"/>
      <c r="J14" s="205"/>
      <c r="K14" s="205"/>
      <c r="L14" s="209"/>
      <c r="M14" s="205"/>
      <c r="N14" s="205"/>
      <c r="O14" s="205"/>
      <c r="P14" s="205"/>
      <c r="Q14" s="207"/>
      <c r="R14" s="207"/>
      <c r="S14" s="207"/>
      <c r="T14" s="207"/>
      <c r="U14" s="207"/>
      <c r="V14" s="207"/>
      <c r="W14" s="207"/>
    </row>
    <row r="15" spans="1:28" s="210" customFormat="1">
      <c r="A15" s="152"/>
      <c r="B15" s="153"/>
      <c r="C15" s="235"/>
      <c r="D15" s="152"/>
      <c r="E15" s="152"/>
      <c r="F15" s="152"/>
      <c r="G15" s="152"/>
    </row>
    <row r="16" spans="1:28" s="211" customFormat="1">
      <c r="A16" s="154"/>
      <c r="B16" s="236" t="s">
        <v>159</v>
      </c>
      <c r="C16" s="155"/>
      <c r="D16" s="152"/>
      <c r="E16" s="154"/>
      <c r="F16" s="154"/>
      <c r="G16" s="152"/>
    </row>
    <row r="17" spans="1:13" s="211" customFormat="1" ht="16.5" customHeight="1">
      <c r="A17" s="145"/>
      <c r="B17" s="145"/>
      <c r="C17" s="145"/>
      <c r="D17" s="145"/>
      <c r="E17" s="145"/>
      <c r="F17" s="145"/>
      <c r="G17" s="145"/>
    </row>
    <row r="18" spans="1:13" s="184" customFormat="1" ht="14.25" customHeight="1">
      <c r="A18" s="156"/>
      <c r="B18" s="156"/>
      <c r="C18" s="156"/>
      <c r="D18" s="156"/>
      <c r="E18" s="156"/>
      <c r="F18" s="156"/>
      <c r="G18" s="156"/>
      <c r="M18" s="185"/>
    </row>
    <row r="19" spans="1:13" s="191" customFormat="1" ht="14.25" customHeight="1">
      <c r="A19" s="145"/>
      <c r="B19" s="145"/>
      <c r="C19" s="145"/>
      <c r="D19" s="145"/>
      <c r="E19" s="145"/>
      <c r="F19" s="145"/>
      <c r="G19" s="145"/>
      <c r="M19" s="192"/>
    </row>
    <row r="20" spans="1:13" s="191" customFormat="1" ht="22.8" customHeight="1">
      <c r="A20" s="145"/>
      <c r="B20" s="145"/>
      <c r="C20" s="145"/>
      <c r="D20" s="145"/>
      <c r="E20" s="145"/>
      <c r="F20" s="145"/>
      <c r="G20" s="145"/>
      <c r="M20" s="192"/>
    </row>
    <row r="21" spans="1:13" s="191" customFormat="1" ht="14.25" customHeight="1">
      <c r="A21" s="145"/>
      <c r="B21" s="145"/>
      <c r="C21" s="145"/>
      <c r="D21" s="145"/>
      <c r="E21" s="145"/>
      <c r="F21" s="145"/>
      <c r="G21" s="145"/>
      <c r="M21" s="192"/>
    </row>
    <row r="22" spans="1:13" s="191" customFormat="1" ht="14.25" customHeight="1">
      <c r="A22" s="145"/>
      <c r="B22" s="145"/>
      <c r="C22" s="145"/>
      <c r="D22" s="145"/>
      <c r="E22" s="145"/>
      <c r="F22" s="145"/>
      <c r="G22" s="145"/>
      <c r="M22" s="192"/>
    </row>
    <row r="23" spans="1:13" s="191" customFormat="1" ht="14.25" customHeight="1">
      <c r="A23" s="145"/>
      <c r="B23" s="145"/>
      <c r="C23" s="145"/>
      <c r="D23" s="145"/>
      <c r="E23" s="145"/>
      <c r="F23" s="145"/>
      <c r="G23" s="145"/>
      <c r="M23" s="192"/>
    </row>
    <row r="24" spans="1:13" s="191" customFormat="1" ht="15.6" customHeight="1">
      <c r="A24" s="145"/>
      <c r="B24" s="145"/>
      <c r="C24" s="145"/>
      <c r="D24" s="145"/>
      <c r="E24" s="145"/>
      <c r="F24" s="145"/>
      <c r="G24" s="145"/>
      <c r="M24" s="192"/>
    </row>
    <row r="25" spans="1:13" s="191" customFormat="1" ht="14.25" customHeight="1">
      <c r="A25" s="145"/>
      <c r="B25" s="145"/>
      <c r="C25" s="145"/>
      <c r="D25" s="145"/>
      <c r="E25" s="145"/>
      <c r="F25" s="145"/>
      <c r="G25" s="145"/>
      <c r="M25" s="192"/>
    </row>
    <row r="26" spans="1:13" s="191" customFormat="1" ht="14.25" customHeight="1">
      <c r="A26" s="145"/>
      <c r="B26" s="145"/>
      <c r="C26" s="145"/>
      <c r="D26" s="145"/>
      <c r="E26" s="145"/>
      <c r="F26" s="145"/>
      <c r="G26" s="145"/>
      <c r="M26" s="192"/>
    </row>
    <row r="27" spans="1:13" s="191" customFormat="1" ht="13.2" customHeight="1">
      <c r="A27" s="145"/>
      <c r="B27" s="145"/>
      <c r="C27" s="145"/>
      <c r="D27" s="145"/>
      <c r="E27" s="145"/>
      <c r="F27" s="145"/>
      <c r="G27" s="145"/>
      <c r="M27" s="192"/>
    </row>
    <row r="28" spans="1:13" s="184" customFormat="1" ht="10.8" customHeight="1">
      <c r="A28" s="145"/>
      <c r="B28" s="145"/>
      <c r="C28" s="145"/>
      <c r="D28" s="145"/>
      <c r="E28" s="145"/>
      <c r="F28" s="145"/>
      <c r="G28" s="145"/>
      <c r="M28" s="185"/>
    </row>
    <row r="29" spans="1:13" s="183" customFormat="1" ht="13.8" customHeight="1">
      <c r="A29" s="145"/>
      <c r="B29" s="145"/>
      <c r="C29" s="145"/>
      <c r="D29" s="145"/>
      <c r="E29" s="145"/>
      <c r="F29" s="145"/>
      <c r="G29" s="145"/>
    </row>
  </sheetData>
  <mergeCells count="11">
    <mergeCell ref="C10:D10"/>
    <mergeCell ref="C11:D11"/>
    <mergeCell ref="C12:D12"/>
    <mergeCell ref="A1:G3"/>
    <mergeCell ref="A4:G4"/>
    <mergeCell ref="A5:G7"/>
    <mergeCell ref="A8:A9"/>
    <mergeCell ref="B8:B9"/>
    <mergeCell ref="C8:D9"/>
    <mergeCell ref="E8:G8"/>
    <mergeCell ref="A13:D13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view="pageBreakPreview" topLeftCell="A15" zoomScaleNormal="100" zoomScaleSheetLayoutView="100" workbookViewId="0">
      <selection activeCell="D25" sqref="D25:D26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4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8" customFormat="1" ht="14.4" hidden="1" outlineLevel="1">
      <c r="A1" s="16"/>
      <c r="B1" s="16"/>
      <c r="C1" s="17"/>
      <c r="D1" s="16"/>
      <c r="E1" s="16"/>
      <c r="G1" s="19"/>
      <c r="H1" s="20"/>
      <c r="L1" s="85"/>
      <c r="N1" s="25"/>
    </row>
    <row r="2" spans="1:14" s="18" customFormat="1" ht="15" hidden="1" customHeight="1" outlineLevel="1">
      <c r="A2" s="378" t="s">
        <v>20</v>
      </c>
      <c r="B2" s="379"/>
      <c r="C2" s="26" t="s">
        <v>21</v>
      </c>
      <c r="D2" s="25"/>
      <c r="E2" s="16"/>
      <c r="G2" s="19"/>
      <c r="H2" s="26" t="s">
        <v>22</v>
      </c>
      <c r="I2" s="25"/>
      <c r="J2" s="25"/>
      <c r="K2" s="25"/>
      <c r="L2" s="85"/>
      <c r="N2" s="25"/>
    </row>
    <row r="3" spans="1:14" s="25" customFormat="1" ht="14.4" hidden="1" outlineLevel="1">
      <c r="A3" s="27" t="s">
        <v>65</v>
      </c>
      <c r="B3" s="28"/>
      <c r="C3" s="29"/>
      <c r="E3" s="29"/>
      <c r="F3" s="30"/>
      <c r="G3" s="19"/>
      <c r="H3" s="29" t="s">
        <v>32</v>
      </c>
      <c r="I3" s="29"/>
      <c r="J3" s="30"/>
      <c r="L3" s="85"/>
    </row>
    <row r="4" spans="1:14" s="25" customFormat="1" ht="14.4" hidden="1" outlineLevel="1">
      <c r="A4" s="27" t="s">
        <v>24</v>
      </c>
      <c r="B4" s="29"/>
      <c r="C4" s="29"/>
      <c r="E4" s="29"/>
      <c r="F4" s="30"/>
      <c r="G4" s="19"/>
      <c r="H4" s="23" t="s">
        <v>33</v>
      </c>
      <c r="I4" s="29"/>
      <c r="J4" s="30"/>
      <c r="L4" s="85"/>
    </row>
    <row r="5" spans="1:14" s="18" customFormat="1" ht="17.25" hidden="1" customHeight="1" outlineLevel="1">
      <c r="A5" s="37" t="s">
        <v>66</v>
      </c>
      <c r="B5" s="29"/>
      <c r="C5" s="31"/>
      <c r="D5" s="25"/>
      <c r="E5" s="21"/>
      <c r="F5" s="22"/>
      <c r="G5" s="19"/>
      <c r="H5" s="23" t="s">
        <v>27</v>
      </c>
      <c r="I5" s="29"/>
      <c r="J5" s="30"/>
      <c r="K5" s="25"/>
      <c r="L5" s="85"/>
      <c r="N5" s="25"/>
    </row>
    <row r="6" spans="1:14" s="18" customFormat="1" ht="17.25" hidden="1" customHeight="1" outlineLevel="1">
      <c r="A6" s="27"/>
      <c r="B6" s="29"/>
      <c r="C6" s="31"/>
      <c r="D6" s="25"/>
      <c r="E6" s="21"/>
      <c r="F6" s="22"/>
      <c r="G6" s="19"/>
      <c r="H6" s="25"/>
      <c r="I6" s="29"/>
      <c r="J6" s="30"/>
      <c r="K6" s="25"/>
      <c r="L6" s="85"/>
      <c r="N6" s="25"/>
    </row>
    <row r="7" spans="1:14" s="25" customFormat="1" ht="17.25" hidden="1" customHeight="1" outlineLevel="1">
      <c r="A7" s="27"/>
      <c r="B7" s="29"/>
      <c r="C7" s="31"/>
      <c r="E7" s="29"/>
      <c r="F7" s="30"/>
      <c r="G7" s="19"/>
      <c r="H7" s="23"/>
      <c r="I7" s="29"/>
      <c r="J7" s="30"/>
      <c r="L7" s="85"/>
    </row>
    <row r="8" spans="1:14" s="18" customFormat="1" ht="17.25" hidden="1" customHeight="1" outlineLevel="1">
      <c r="A8" s="32" t="s">
        <v>26</v>
      </c>
      <c r="B8" s="33"/>
      <c r="C8" s="31"/>
      <c r="D8" s="25"/>
      <c r="E8" s="21"/>
      <c r="F8" s="22"/>
      <c r="G8" s="19"/>
      <c r="H8" s="32" t="s">
        <v>31</v>
      </c>
      <c r="I8" s="30"/>
      <c r="J8" s="30"/>
      <c r="K8" s="25"/>
      <c r="L8" s="85"/>
      <c r="N8" s="25"/>
    </row>
    <row r="9" spans="1:14" s="18" customFormat="1" ht="17.25" hidden="1" customHeight="1" outlineLevel="1">
      <c r="A9" s="27" t="s">
        <v>30</v>
      </c>
      <c r="B9" s="33"/>
      <c r="C9" s="30"/>
      <c r="D9" s="25"/>
      <c r="E9" s="22"/>
      <c r="F9" s="22"/>
      <c r="G9" s="19"/>
      <c r="H9" s="27" t="s">
        <v>30</v>
      </c>
      <c r="I9" s="34"/>
      <c r="J9" s="30"/>
      <c r="K9" s="25"/>
      <c r="L9" s="85"/>
      <c r="N9" s="25"/>
    </row>
    <row r="10" spans="1:14" s="18" customFormat="1" ht="15.75" hidden="1" customHeight="1" outlineLevel="1">
      <c r="C10" s="30"/>
      <c r="D10" s="25"/>
      <c r="E10" s="22"/>
      <c r="F10" s="22"/>
      <c r="G10" s="19"/>
      <c r="H10" s="35"/>
      <c r="I10" s="36"/>
      <c r="J10" s="36"/>
      <c r="K10" s="25"/>
      <c r="L10" s="85"/>
      <c r="N10" s="25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382" t="s">
        <v>17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</row>
    <row r="14" spans="1:14" ht="39" customHeight="1">
      <c r="A14" s="383" t="s">
        <v>307</v>
      </c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M14" t="str">
        <f>A14</f>
        <v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v>
      </c>
    </row>
    <row r="15" spans="1:14" ht="15.75" customHeight="1">
      <c r="A15" s="380"/>
      <c r="B15" s="380"/>
      <c r="C15" s="380"/>
      <c r="D15" s="380"/>
      <c r="E15" s="380"/>
      <c r="F15" s="380"/>
      <c r="G15" s="380"/>
      <c r="H15" s="380"/>
      <c r="I15" s="380"/>
      <c r="J15" s="380"/>
      <c r="K15" s="380"/>
    </row>
    <row r="16" spans="1:14" ht="13.8" thickBot="1">
      <c r="A16" s="8"/>
      <c r="B16" s="2" t="s">
        <v>308</v>
      </c>
      <c r="C16" s="2"/>
      <c r="D16" s="2"/>
      <c r="E16" s="2"/>
      <c r="F16" s="2"/>
      <c r="G16" s="2"/>
      <c r="H16" s="2"/>
      <c r="I16" s="2"/>
      <c r="J16" s="2"/>
      <c r="K16" s="2"/>
    </row>
    <row r="17" spans="1:16" ht="60.75" customHeight="1" thickBot="1">
      <c r="A17" s="9" t="s">
        <v>3</v>
      </c>
      <c r="B17" s="10" t="s">
        <v>0</v>
      </c>
      <c r="C17" s="10" t="s">
        <v>13</v>
      </c>
      <c r="D17" s="10" t="s">
        <v>72</v>
      </c>
      <c r="E17" s="11" t="s">
        <v>2</v>
      </c>
      <c r="F17" s="384" t="s">
        <v>5</v>
      </c>
      <c r="G17" s="385"/>
      <c r="H17" s="385"/>
      <c r="I17" s="385"/>
      <c r="J17" s="385"/>
      <c r="K17" s="12" t="s">
        <v>16</v>
      </c>
    </row>
    <row r="18" spans="1:16" ht="25.95" customHeight="1">
      <c r="A18" s="356" t="s">
        <v>1</v>
      </c>
      <c r="B18" s="13" t="s">
        <v>18</v>
      </c>
      <c r="C18" s="359" t="s">
        <v>200</v>
      </c>
      <c r="D18" s="360"/>
      <c r="E18" s="360"/>
      <c r="F18" s="360"/>
      <c r="G18" s="360"/>
      <c r="H18" s="360"/>
      <c r="I18" s="360"/>
      <c r="J18" s="360"/>
      <c r="K18" s="361"/>
      <c r="N18" t="s">
        <v>29</v>
      </c>
    </row>
    <row r="19" spans="1:16" ht="24.75" customHeight="1">
      <c r="A19" s="357"/>
      <c r="B19" s="381" t="s">
        <v>28</v>
      </c>
      <c r="C19" s="339" t="s">
        <v>19</v>
      </c>
      <c r="D19" s="341">
        <v>1</v>
      </c>
      <c r="E19" s="342" t="s">
        <v>69</v>
      </c>
      <c r="F19" s="212" t="s">
        <v>4</v>
      </c>
      <c r="G19" s="213">
        <v>80.8</v>
      </c>
      <c r="H19" s="343" t="s">
        <v>6</v>
      </c>
      <c r="I19" s="343"/>
      <c r="J19" s="343"/>
      <c r="K19" s="377">
        <f>(G19+G20*D19)*F21*F22</f>
        <v>80.8</v>
      </c>
      <c r="N19" s="42">
        <v>250</v>
      </c>
    </row>
    <row r="20" spans="1:16">
      <c r="A20" s="357"/>
      <c r="B20" s="362"/>
      <c r="C20" s="340"/>
      <c r="D20" s="341"/>
      <c r="E20" s="342"/>
      <c r="F20" s="5" t="s">
        <v>7</v>
      </c>
      <c r="G20" s="6">
        <v>0</v>
      </c>
      <c r="H20" s="343"/>
      <c r="I20" s="343"/>
      <c r="J20" s="343"/>
      <c r="K20" s="365"/>
    </row>
    <row r="21" spans="1:16" ht="23.25" customHeight="1">
      <c r="A21" s="357"/>
      <c r="B21" s="214" t="s">
        <v>10</v>
      </c>
      <c r="C21" s="214"/>
      <c r="D21" s="215"/>
      <c r="E21" s="216"/>
      <c r="F21" s="343">
        <v>1</v>
      </c>
      <c r="G21" s="343"/>
      <c r="H21" s="343"/>
      <c r="I21" s="343"/>
      <c r="J21" s="343"/>
      <c r="K21" s="365"/>
    </row>
    <row r="22" spans="1:16" ht="21.75" customHeight="1" thickBot="1">
      <c r="A22" s="357"/>
      <c r="B22" s="217" t="s">
        <v>11</v>
      </c>
      <c r="C22" s="217"/>
      <c r="D22" s="218"/>
      <c r="E22" s="219"/>
      <c r="F22" s="345">
        <v>1</v>
      </c>
      <c r="G22" s="345"/>
      <c r="H22" s="345"/>
      <c r="I22" s="345"/>
      <c r="J22" s="345"/>
      <c r="K22" s="366"/>
    </row>
    <row r="23" spans="1:16" ht="22.5" customHeight="1" thickBot="1">
      <c r="A23" s="358"/>
      <c r="B23" s="367" t="s">
        <v>23</v>
      </c>
      <c r="C23" s="368"/>
      <c r="D23" s="368"/>
      <c r="E23" s="368"/>
      <c r="F23" s="368"/>
      <c r="G23" s="368"/>
      <c r="H23" s="368"/>
      <c r="I23" s="368"/>
      <c r="J23" s="368"/>
      <c r="K23" s="220">
        <f>K19</f>
        <v>80.8</v>
      </c>
    </row>
    <row r="24" spans="1:16" ht="40.5" customHeight="1">
      <c r="A24" s="356">
        <v>2</v>
      </c>
      <c r="B24" s="13" t="s">
        <v>12</v>
      </c>
      <c r="C24" s="359" t="s">
        <v>200</v>
      </c>
      <c r="D24" s="360"/>
      <c r="E24" s="360"/>
      <c r="F24" s="360"/>
      <c r="G24" s="360"/>
      <c r="H24" s="360"/>
      <c r="I24" s="360"/>
      <c r="J24" s="360"/>
      <c r="K24" s="361"/>
    </row>
    <row r="25" spans="1:16" ht="24.75" customHeight="1">
      <c r="A25" s="357"/>
      <c r="B25" s="375" t="s">
        <v>121</v>
      </c>
      <c r="C25" s="363" t="s">
        <v>76</v>
      </c>
      <c r="D25" s="376">
        <f>50/1000</f>
        <v>0.05</v>
      </c>
      <c r="E25" s="370" t="s">
        <v>71</v>
      </c>
      <c r="F25" s="3" t="s">
        <v>4</v>
      </c>
      <c r="G25" s="4">
        <v>33</v>
      </c>
      <c r="H25" s="364" t="s">
        <v>70</v>
      </c>
      <c r="I25" s="364"/>
      <c r="J25" s="364"/>
      <c r="K25" s="365">
        <f>(G25+G26*(0.4*F27+0.6*0.5*F27))*F28</f>
        <v>6.093</v>
      </c>
    </row>
    <row r="26" spans="1:16" ht="41.25" customHeight="1">
      <c r="A26" s="357"/>
      <c r="B26" s="338"/>
      <c r="C26" s="340"/>
      <c r="D26" s="369"/>
      <c r="E26" s="370"/>
      <c r="F26" s="5" t="s">
        <v>7</v>
      </c>
      <c r="G26" s="6">
        <v>39.9</v>
      </c>
      <c r="H26" s="364"/>
      <c r="I26" s="364"/>
      <c r="J26" s="364"/>
      <c r="K26" s="365"/>
    </row>
    <row r="27" spans="1:16" ht="23.25" customHeight="1">
      <c r="A27" s="357"/>
      <c r="B27" s="221" t="s">
        <v>10</v>
      </c>
      <c r="C27" s="222"/>
      <c r="D27" s="223"/>
      <c r="E27" s="224"/>
      <c r="F27" s="364">
        <v>1</v>
      </c>
      <c r="G27" s="364"/>
      <c r="H27" s="344"/>
      <c r="I27" s="344"/>
      <c r="J27" s="344"/>
      <c r="K27" s="365"/>
    </row>
    <row r="28" spans="1:16" ht="21.75" customHeight="1">
      <c r="A28" s="357"/>
      <c r="B28" s="221" t="s">
        <v>11</v>
      </c>
      <c r="C28" s="222"/>
      <c r="D28" s="223"/>
      <c r="E28" s="224"/>
      <c r="F28" s="386">
        <f>D25/0.5</f>
        <v>0.1</v>
      </c>
      <c r="G28" s="387"/>
      <c r="H28" s="344"/>
      <c r="I28" s="344"/>
      <c r="J28" s="344"/>
      <c r="K28" s="371"/>
    </row>
    <row r="29" spans="1:16" ht="22.5" customHeight="1" thickBot="1">
      <c r="A29" s="358"/>
      <c r="B29" s="372" t="s">
        <v>15</v>
      </c>
      <c r="C29" s="373"/>
      <c r="D29" s="373"/>
      <c r="E29" s="373"/>
      <c r="F29" s="373"/>
      <c r="G29" s="373"/>
      <c r="H29" s="373"/>
      <c r="I29" s="373"/>
      <c r="J29" s="374"/>
      <c r="K29" s="7">
        <f>K25</f>
        <v>6.093</v>
      </c>
    </row>
    <row r="30" spans="1:16" ht="15.75" customHeight="1" thickBot="1">
      <c r="A30" s="346" t="s">
        <v>73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8">
        <f>K23+K29</f>
        <v>86.893000000000001</v>
      </c>
    </row>
    <row r="31" spans="1:16" ht="25.2" hidden="1" customHeight="1" outlineLevel="1">
      <c r="A31" s="348" t="s">
        <v>74</v>
      </c>
      <c r="B31" s="349"/>
      <c r="C31" s="349"/>
      <c r="D31" s="349"/>
      <c r="E31" s="349"/>
      <c r="F31" s="349"/>
      <c r="G31" s="349"/>
      <c r="H31" s="349"/>
      <c r="I31" s="14" t="s">
        <v>8</v>
      </c>
      <c r="J31" s="43">
        <f>N35</f>
        <v>2.5041805159881414E-2</v>
      </c>
      <c r="K31" s="39">
        <f>K30*J31</f>
        <v>2.1759575757575758</v>
      </c>
    </row>
    <row r="32" spans="1:16" ht="37.5" customHeight="1" collapsed="1">
      <c r="A32" s="348" t="s">
        <v>309</v>
      </c>
      <c r="B32" s="349"/>
      <c r="C32" s="349"/>
      <c r="D32" s="349"/>
      <c r="E32" s="349"/>
      <c r="F32" s="349"/>
      <c r="G32" s="349"/>
      <c r="H32" s="349"/>
      <c r="I32" s="14" t="s">
        <v>8</v>
      </c>
      <c r="J32" s="15">
        <v>1.65</v>
      </c>
      <c r="K32" s="39">
        <f>K30*J32</f>
        <v>143.37344999999999</v>
      </c>
      <c r="N32">
        <v>3.5903299999999998</v>
      </c>
      <c r="O32" s="226"/>
      <c r="P32" s="227"/>
    </row>
    <row r="33" spans="1:17" ht="19.95" hidden="1" customHeight="1">
      <c r="A33" s="350" t="s">
        <v>75</v>
      </c>
      <c r="B33" s="351"/>
      <c r="C33" s="351"/>
      <c r="D33" s="351"/>
      <c r="E33" s="351"/>
      <c r="F33" s="351"/>
      <c r="G33" s="351"/>
      <c r="H33" s="351"/>
      <c r="I33" s="86" t="s">
        <v>8</v>
      </c>
      <c r="J33" s="87">
        <v>5.67</v>
      </c>
      <c r="K33" s="88">
        <f>K32/J33</f>
        <v>25.28632275132275</v>
      </c>
      <c r="N33">
        <v>3.5903299999999998</v>
      </c>
      <c r="O33" s="226">
        <v>1.65</v>
      </c>
      <c r="P33" s="227" t="s">
        <v>163</v>
      </c>
      <c r="Q33">
        <v>1.34</v>
      </c>
    </row>
    <row r="34" spans="1:17" ht="14.25" customHeight="1">
      <c r="A34" s="352" t="s">
        <v>9</v>
      </c>
      <c r="B34" s="353"/>
      <c r="C34" s="353"/>
      <c r="D34" s="353"/>
      <c r="E34" s="353"/>
      <c r="F34" s="353"/>
      <c r="G34" s="353"/>
      <c r="H34" s="353"/>
      <c r="I34" s="353"/>
      <c r="J34" s="225">
        <v>0.22</v>
      </c>
      <c r="K34" s="40">
        <f>K32*J34</f>
        <v>31.542158999999998</v>
      </c>
      <c r="N34">
        <f>N32/J32</f>
        <v>2.1759575757575758</v>
      </c>
      <c r="O34" s="226"/>
      <c r="P34" s="227"/>
    </row>
    <row r="35" spans="1:17" ht="13.8" thickBot="1">
      <c r="A35" s="354" t="s">
        <v>14</v>
      </c>
      <c r="B35" s="355"/>
      <c r="C35" s="355"/>
      <c r="D35" s="355"/>
      <c r="E35" s="355"/>
      <c r="F35" s="355"/>
      <c r="G35" s="355"/>
      <c r="H35" s="355"/>
      <c r="I35" s="355"/>
      <c r="J35" s="355"/>
      <c r="K35" s="41">
        <f>K32+K34</f>
        <v>174.91560899999999</v>
      </c>
      <c r="N35">
        <f>N34/K30</f>
        <v>2.5041805159881414E-2</v>
      </c>
      <c r="O35" s="226"/>
      <c r="P35" s="227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O36" s="226">
        <v>1.65</v>
      </c>
      <c r="P36" s="227" t="s">
        <v>163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226">
        <v>1.68</v>
      </c>
      <c r="P37" s="227" t="s">
        <v>205</v>
      </c>
    </row>
    <row r="38" spans="1:17" s="25" customFormat="1" ht="15.6">
      <c r="A38" s="24" t="s">
        <v>25</v>
      </c>
      <c r="G38" s="19"/>
      <c r="H38" s="20"/>
      <c r="L38" s="85"/>
      <c r="O38"/>
      <c r="P38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O39" s="226"/>
      <c r="P39" s="227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226"/>
      <c r="P40" s="227"/>
    </row>
    <row r="41" spans="1:17">
      <c r="O41" s="226"/>
      <c r="P41" s="227"/>
    </row>
    <row r="42" spans="1:17">
      <c r="O42" s="226"/>
      <c r="P42" s="227"/>
    </row>
    <row r="43" spans="1:17">
      <c r="O43" s="226"/>
      <c r="P43" s="227"/>
    </row>
    <row r="69" spans="2:2">
      <c r="B69" t="s">
        <v>206</v>
      </c>
    </row>
  </sheetData>
  <mergeCells count="35">
    <mergeCell ref="A24:A29"/>
    <mergeCell ref="B25:B26"/>
    <mergeCell ref="C25:C26"/>
    <mergeCell ref="D25:D26"/>
    <mergeCell ref="E25:E26"/>
    <mergeCell ref="H25:J26"/>
    <mergeCell ref="K25:K28"/>
    <mergeCell ref="F27:G27"/>
    <mergeCell ref="H27:J28"/>
    <mergeCell ref="F28:G28"/>
    <mergeCell ref="B29:J29"/>
    <mergeCell ref="C24:K24"/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  <mergeCell ref="K19:K22"/>
    <mergeCell ref="F21:G21"/>
    <mergeCell ref="H21:J22"/>
    <mergeCell ref="F22:G22"/>
    <mergeCell ref="A30:J30"/>
    <mergeCell ref="A31:H31"/>
    <mergeCell ref="A32:H32"/>
    <mergeCell ref="A33:H33"/>
    <mergeCell ref="A34:I34"/>
    <mergeCell ref="A35:J35"/>
  </mergeCells>
  <phoneticPr fontId="143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2"/>
  <sheetViews>
    <sheetView view="pageBreakPreview" topLeftCell="A10" zoomScaleNormal="100" zoomScaleSheetLayoutView="100" workbookViewId="0">
      <selection activeCell="G38" sqref="G38"/>
    </sheetView>
  </sheetViews>
  <sheetFormatPr defaultColWidth="8.88671875" defaultRowHeight="14.4" outlineLevelRow="1" outlineLevelCol="1"/>
  <cols>
    <col min="1" max="1" width="4.109375" style="89" customWidth="1"/>
    <col min="2" max="2" width="36.88671875" style="89" customWidth="1"/>
    <col min="3" max="3" width="5.33203125" style="89" customWidth="1"/>
    <col min="4" max="4" width="35.88671875" style="89" customWidth="1"/>
    <col min="5" max="5" width="16.33203125" style="89" customWidth="1"/>
    <col min="6" max="6" width="11" style="89" customWidth="1"/>
    <col min="7" max="7" width="14" style="89" customWidth="1"/>
    <col min="8" max="8" width="9.5546875" style="89" bestFit="1" customWidth="1"/>
    <col min="9" max="9" width="9.5546875" style="90" bestFit="1" customWidth="1"/>
    <col min="10" max="10" width="26.33203125" style="89" customWidth="1"/>
    <col min="11" max="11" width="10.5546875" style="89" customWidth="1"/>
    <col min="12" max="17" width="8.88671875" style="89"/>
    <col min="18" max="18" width="8.88671875" style="89" hidden="1" customWidth="1" outlineLevel="1"/>
    <col min="19" max="19" width="26.6640625" style="89" hidden="1" customWidth="1" outlineLevel="1"/>
    <col min="20" max="20" width="11.77734375" style="89" hidden="1" customWidth="1" outlineLevel="1"/>
    <col min="21" max="31" width="8.88671875" style="89" hidden="1" customWidth="1" outlineLevel="1"/>
    <col min="32" max="32" width="56" style="89" hidden="1" customWidth="1" outlineLevel="1"/>
    <col min="33" max="33" width="16.77734375" style="89" hidden="1" customWidth="1" outlineLevel="1"/>
    <col min="34" max="36" width="8.88671875" style="89" hidden="1" customWidth="1" outlineLevel="1"/>
    <col min="37" max="37" width="33.5546875" style="89" hidden="1" customWidth="1" outlineLevel="1"/>
    <col min="38" max="38" width="8.88671875" style="89" collapsed="1"/>
    <col min="39" max="16384" width="8.88671875" style="89"/>
  </cols>
  <sheetData>
    <row r="1" spans="1:13">
      <c r="A1" s="417" t="s">
        <v>119</v>
      </c>
      <c r="B1" s="418"/>
      <c r="C1" s="418"/>
      <c r="D1" s="418"/>
      <c r="E1" s="418"/>
      <c r="F1" s="418"/>
      <c r="G1" s="418"/>
    </row>
    <row r="2" spans="1:13">
      <c r="D2" s="91" t="s">
        <v>118</v>
      </c>
      <c r="E2" s="91"/>
    </row>
    <row r="3" spans="1:13" ht="13.5" customHeight="1"/>
    <row r="4" spans="1:13">
      <c r="A4" s="419" t="s">
        <v>123</v>
      </c>
      <c r="B4" s="419"/>
      <c r="C4" s="419"/>
      <c r="D4" s="419"/>
      <c r="E4" s="419"/>
      <c r="F4" s="419"/>
      <c r="G4" s="419"/>
    </row>
    <row r="5" spans="1:13">
      <c r="A5" s="419" t="s">
        <v>62</v>
      </c>
      <c r="B5" s="419"/>
      <c r="C5" s="419"/>
      <c r="D5" s="419"/>
      <c r="E5" s="419"/>
      <c r="F5" s="419"/>
      <c r="G5" s="419"/>
    </row>
    <row r="6" spans="1:13" ht="47.25" customHeight="1">
      <c r="A6" s="420" t="str">
        <f>'Смета № 1'!M14</f>
        <v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v>
      </c>
      <c r="B6" s="420"/>
      <c r="C6" s="420"/>
      <c r="D6" s="420"/>
      <c r="E6" s="420"/>
      <c r="F6" s="420"/>
      <c r="G6" s="420"/>
    </row>
    <row r="7" spans="1:13" s="121" customFormat="1" ht="13.8">
      <c r="A7" s="123"/>
      <c r="B7" s="122" t="s">
        <v>117</v>
      </c>
      <c r="C7" s="122"/>
      <c r="D7" s="416" t="s">
        <v>116</v>
      </c>
      <c r="E7" s="416"/>
      <c r="F7" s="416"/>
      <c r="G7" s="416"/>
      <c r="H7" s="416"/>
      <c r="I7" s="416"/>
      <c r="J7" s="416"/>
      <c r="K7" s="416"/>
      <c r="L7" s="416"/>
      <c r="M7" s="416"/>
    </row>
    <row r="8" spans="1:13" s="121" customFormat="1" ht="13.8">
      <c r="A8" s="123"/>
      <c r="B8" s="122" t="s">
        <v>115</v>
      </c>
      <c r="C8" s="122"/>
      <c r="D8" s="416" t="s">
        <v>114</v>
      </c>
      <c r="E8" s="416"/>
      <c r="F8" s="416"/>
      <c r="G8" s="416"/>
      <c r="H8" s="416"/>
      <c r="I8" s="416"/>
      <c r="J8" s="416"/>
      <c r="K8" s="416"/>
      <c r="L8" s="416"/>
      <c r="M8" s="416"/>
    </row>
    <row r="9" spans="1:13" ht="43.2">
      <c r="A9" s="120" t="s">
        <v>61</v>
      </c>
      <c r="B9" s="391" t="s">
        <v>113</v>
      </c>
      <c r="C9" s="392"/>
      <c r="D9" s="120" t="s">
        <v>112</v>
      </c>
      <c r="E9" s="391" t="s">
        <v>111</v>
      </c>
      <c r="F9" s="392"/>
      <c r="G9" s="120" t="s">
        <v>110</v>
      </c>
    </row>
    <row r="10" spans="1:13">
      <c r="A10" s="120">
        <v>1</v>
      </c>
      <c r="B10" s="396">
        <v>2</v>
      </c>
      <c r="C10" s="396"/>
      <c r="D10" s="120">
        <v>3</v>
      </c>
      <c r="E10" s="396">
        <v>4</v>
      </c>
      <c r="F10" s="396"/>
      <c r="G10" s="120">
        <v>5</v>
      </c>
    </row>
    <row r="11" spans="1:13">
      <c r="A11" s="119"/>
      <c r="B11" s="393" t="s">
        <v>109</v>
      </c>
      <c r="C11" s="394"/>
      <c r="D11" s="394"/>
      <c r="E11" s="394"/>
      <c r="F11" s="394"/>
      <c r="G11" s="395"/>
    </row>
    <row r="12" spans="1:13" ht="15" customHeight="1">
      <c r="A12" s="421">
        <v>1</v>
      </c>
      <c r="B12" s="424" t="str">
        <f>AK74</f>
        <v>Создание инженерно-топографического плана   застроенной территории в масштабе 1:500</v>
      </c>
      <c r="C12" s="425"/>
      <c r="D12" s="397" t="str">
        <f>AG74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400" t="s">
        <v>107</v>
      </c>
      <c r="F12" s="401"/>
      <c r="G12" s="408">
        <f>F13*C16*F14*F15</f>
        <v>7772.4900000000007</v>
      </c>
      <c r="I12" s="165" t="s">
        <v>169</v>
      </c>
      <c r="J12" s="164" t="s">
        <v>167</v>
      </c>
    </row>
    <row r="13" spans="1:13">
      <c r="A13" s="422"/>
      <c r="B13" s="426"/>
      <c r="C13" s="427"/>
      <c r="D13" s="398"/>
      <c r="E13" s="101" t="s">
        <v>106</v>
      </c>
      <c r="F13" s="319">
        <f>J13</f>
        <v>26170</v>
      </c>
      <c r="G13" s="409"/>
      <c r="I13" s="165" t="s">
        <v>106</v>
      </c>
      <c r="J13" s="167">
        <f>VLOOKUP(J12,S64:T74,2,FALSE)</f>
        <v>26170</v>
      </c>
    </row>
    <row r="14" spans="1:13">
      <c r="A14" s="422"/>
      <c r="B14" s="426"/>
      <c r="C14" s="427"/>
      <c r="D14" s="398"/>
      <c r="E14" s="118" t="s">
        <v>105</v>
      </c>
      <c r="F14" s="117">
        <v>0.9</v>
      </c>
      <c r="G14" s="409"/>
    </row>
    <row r="15" spans="1:13">
      <c r="A15" s="422"/>
      <c r="B15" s="426"/>
      <c r="C15" s="427"/>
      <c r="D15" s="398"/>
      <c r="E15" s="100" t="s">
        <v>104</v>
      </c>
      <c r="F15" s="116">
        <v>0.66</v>
      </c>
      <c r="G15" s="409"/>
    </row>
    <row r="16" spans="1:13" ht="13.5" customHeight="1">
      <c r="A16" s="423"/>
      <c r="B16" s="115" t="s">
        <v>103</v>
      </c>
      <c r="C16" s="114">
        <v>0.5</v>
      </c>
      <c r="D16" s="399"/>
      <c r="E16" s="113"/>
      <c r="F16" s="112"/>
      <c r="G16" s="111"/>
    </row>
    <row r="17" spans="1:18" s="240" customFormat="1" ht="19.8" hidden="1" customHeight="1" outlineLevel="1">
      <c r="A17" s="432">
        <v>2</v>
      </c>
      <c r="B17" s="445" t="s">
        <v>202</v>
      </c>
      <c r="C17" s="446"/>
      <c r="D17" s="410" t="s">
        <v>203</v>
      </c>
      <c r="E17" s="229" t="s">
        <v>106</v>
      </c>
      <c r="F17" s="230">
        <v>16030</v>
      </c>
      <c r="G17" s="413">
        <v>0</v>
      </c>
      <c r="I17" s="90"/>
    </row>
    <row r="18" spans="1:18" s="240" customFormat="1" ht="16.2" hidden="1" customHeight="1" outlineLevel="1">
      <c r="A18" s="433"/>
      <c r="B18" s="447"/>
      <c r="C18" s="448"/>
      <c r="D18" s="411"/>
      <c r="E18" s="231" t="s">
        <v>204</v>
      </c>
      <c r="F18" s="241">
        <f>C16</f>
        <v>0.5</v>
      </c>
      <c r="G18" s="414"/>
      <c r="I18" s="90"/>
    </row>
    <row r="19" spans="1:18" s="240" customFormat="1" ht="35.4" hidden="1" customHeight="1" outlineLevel="1">
      <c r="A19" s="444"/>
      <c r="B19" s="449"/>
      <c r="C19" s="450"/>
      <c r="D19" s="412"/>
      <c r="E19" s="232"/>
      <c r="F19" s="242"/>
      <c r="G19" s="415"/>
      <c r="I19" s="90"/>
    </row>
    <row r="20" spans="1:18" ht="23.25" customHeight="1" collapsed="1">
      <c r="A20" s="110"/>
      <c r="B20" s="393" t="s">
        <v>102</v>
      </c>
      <c r="C20" s="394"/>
      <c r="D20" s="395"/>
      <c r="E20" s="405" t="s">
        <v>101</v>
      </c>
      <c r="F20" s="406"/>
      <c r="G20" s="407"/>
    </row>
    <row r="21" spans="1:18" ht="49.5" customHeight="1">
      <c r="A21" s="104">
        <v>2</v>
      </c>
      <c r="B21" s="391" t="s">
        <v>100</v>
      </c>
      <c r="C21" s="392"/>
      <c r="D21" s="107" t="s">
        <v>99</v>
      </c>
      <c r="E21" s="108" t="s">
        <v>98</v>
      </c>
      <c r="F21" s="109">
        <v>0.28999999999999998</v>
      </c>
      <c r="G21" s="103">
        <f>G12*F21</f>
        <v>2254.0221000000001</v>
      </c>
      <c r="H21" s="94"/>
    </row>
    <row r="22" spans="1:18" ht="33.75" customHeight="1">
      <c r="A22" s="104">
        <v>3</v>
      </c>
      <c r="B22" s="393" t="s">
        <v>97</v>
      </c>
      <c r="C22" s="395"/>
      <c r="D22" s="107" t="s">
        <v>96</v>
      </c>
      <c r="E22" s="108" t="s">
        <v>95</v>
      </c>
      <c r="F22" s="105">
        <v>0.13200000000000001</v>
      </c>
      <c r="G22" s="103">
        <f>G12*F22</f>
        <v>1025.9686800000002</v>
      </c>
    </row>
    <row r="23" spans="1:18" ht="31.5" customHeight="1">
      <c r="A23" s="104">
        <v>4</v>
      </c>
      <c r="B23" s="393" t="s">
        <v>94</v>
      </c>
      <c r="C23" s="395"/>
      <c r="D23" s="107" t="s">
        <v>93</v>
      </c>
      <c r="E23" s="108" t="s">
        <v>92</v>
      </c>
      <c r="F23" s="105">
        <v>0.307</v>
      </c>
      <c r="G23" s="103">
        <f>G12*F23</f>
        <v>2386.15443</v>
      </c>
    </row>
    <row r="24" spans="1:18" ht="31.5" customHeight="1">
      <c r="A24" s="104"/>
      <c r="B24" s="393" t="s">
        <v>91</v>
      </c>
      <c r="C24" s="395"/>
      <c r="D24" s="107" t="s">
        <v>90</v>
      </c>
      <c r="E24" s="106"/>
      <c r="F24" s="105"/>
      <c r="G24" s="320">
        <f>G21+G22+G23</f>
        <v>5666.1452100000006</v>
      </c>
    </row>
    <row r="25" spans="1:18" ht="31.5" customHeight="1">
      <c r="A25" s="104"/>
      <c r="B25" s="393" t="s">
        <v>89</v>
      </c>
      <c r="C25" s="394"/>
      <c r="D25" s="394"/>
      <c r="E25" s="394"/>
      <c r="F25" s="395"/>
      <c r="G25" s="320">
        <f>G12+G17+G24</f>
        <v>13438.63521</v>
      </c>
      <c r="Q25" s="157" t="s">
        <v>161</v>
      </c>
    </row>
    <row r="26" spans="1:18" ht="31.5" customHeight="1">
      <c r="A26" s="96"/>
      <c r="B26" s="393" t="s">
        <v>88</v>
      </c>
      <c r="C26" s="394"/>
      <c r="D26" s="395"/>
      <c r="E26" s="402" t="s">
        <v>87</v>
      </c>
      <c r="F26" s="403"/>
      <c r="G26" s="404"/>
    </row>
    <row r="27" spans="1:18" ht="15" customHeight="1">
      <c r="A27" s="432">
        <v>5</v>
      </c>
      <c r="B27" s="428" t="s">
        <v>86</v>
      </c>
      <c r="C27" s="429"/>
      <c r="D27" s="436" t="str">
        <f>V74</f>
        <v>глава VI п.114 табл.47 п.13</v>
      </c>
      <c r="E27" s="102" t="s">
        <v>85</v>
      </c>
      <c r="F27" s="321">
        <f>Y60</f>
        <v>1218</v>
      </c>
      <c r="G27" s="434">
        <f>F27+F28*C16</f>
        <v>2159.5</v>
      </c>
    </row>
    <row r="28" spans="1:18">
      <c r="A28" s="433"/>
      <c r="B28" s="430"/>
      <c r="C28" s="431"/>
      <c r="D28" s="437"/>
      <c r="E28" s="101" t="s">
        <v>84</v>
      </c>
      <c r="F28" s="322">
        <f>AC60</f>
        <v>1883</v>
      </c>
      <c r="G28" s="435"/>
    </row>
    <row r="29" spans="1:18">
      <c r="A29" s="433"/>
      <c r="B29" s="430"/>
      <c r="C29" s="431"/>
      <c r="D29" s="437"/>
      <c r="E29" s="100"/>
      <c r="F29" s="99"/>
      <c r="G29" s="435"/>
      <c r="I29" s="95"/>
    </row>
    <row r="30" spans="1:18" ht="12" customHeight="1">
      <c r="A30" s="432"/>
      <c r="B30" s="438" t="s">
        <v>83</v>
      </c>
      <c r="C30" s="439"/>
      <c r="D30" s="439"/>
      <c r="E30" s="439"/>
      <c r="F30" s="440"/>
      <c r="G30" s="434">
        <f>G27</f>
        <v>2159.5</v>
      </c>
      <c r="I30" s="95"/>
      <c r="J30" s="93"/>
    </row>
    <row r="31" spans="1:18" ht="15.75" customHeight="1">
      <c r="A31" s="433"/>
      <c r="B31" s="441"/>
      <c r="C31" s="442"/>
      <c r="D31" s="442"/>
      <c r="E31" s="442"/>
      <c r="F31" s="443"/>
      <c r="G31" s="435"/>
      <c r="I31" s="95"/>
      <c r="J31" s="93"/>
    </row>
    <row r="32" spans="1:18" ht="30" customHeight="1">
      <c r="A32" s="98">
        <v>6</v>
      </c>
      <c r="B32" s="438" t="s">
        <v>82</v>
      </c>
      <c r="C32" s="440"/>
      <c r="D32" s="97" t="s">
        <v>81</v>
      </c>
      <c r="E32" s="454">
        <v>19000</v>
      </c>
      <c r="F32" s="455"/>
      <c r="G32" s="318">
        <v>19000</v>
      </c>
      <c r="H32" s="158"/>
      <c r="I32" s="95"/>
      <c r="J32" s="453" t="s">
        <v>160</v>
      </c>
      <c r="K32" s="453"/>
      <c r="L32" s="453"/>
      <c r="M32" s="453"/>
      <c r="N32" s="453"/>
      <c r="O32" s="453"/>
      <c r="P32" s="453"/>
      <c r="Q32" s="453"/>
      <c r="R32" s="453"/>
    </row>
    <row r="33" spans="1:13" ht="23.4" customHeight="1">
      <c r="A33" s="456" t="s">
        <v>80</v>
      </c>
      <c r="B33" s="457"/>
      <c r="C33" s="457"/>
      <c r="D33" s="457"/>
      <c r="E33" s="457"/>
      <c r="F33" s="458"/>
      <c r="G33" s="314">
        <f>G25+G30+G32</f>
        <v>34598.13521</v>
      </c>
      <c r="I33" s="95"/>
      <c r="J33" s="93"/>
      <c r="M33" s="323"/>
    </row>
    <row r="34" spans="1:13" s="243" customFormat="1" ht="20.399999999999999" hidden="1" customHeight="1" outlineLevel="1">
      <c r="A34" s="315"/>
      <c r="B34" s="451" t="s">
        <v>79</v>
      </c>
      <c r="C34" s="451"/>
      <c r="D34" s="451"/>
      <c r="E34" s="452" t="e">
        <f>D52</f>
        <v>#DIV/0!</v>
      </c>
      <c r="F34" s="452"/>
      <c r="G34" s="316" t="e">
        <f>F33*E34</f>
        <v>#DIV/0!</v>
      </c>
      <c r="I34" s="95"/>
      <c r="J34" s="93"/>
      <c r="M34" s="94"/>
    </row>
    <row r="35" spans="1:13" ht="15" customHeight="1" collapsed="1">
      <c r="A35" s="461" t="s">
        <v>310</v>
      </c>
      <c r="B35" s="462"/>
      <c r="C35" s="462"/>
      <c r="D35" s="462"/>
      <c r="E35" s="462"/>
      <c r="F35" s="463"/>
      <c r="G35" s="459">
        <f>G33*1.23</f>
        <v>42555.706308300003</v>
      </c>
      <c r="H35" s="94"/>
      <c r="I35" s="95"/>
      <c r="J35" s="93"/>
    </row>
    <row r="36" spans="1:13" ht="9" customHeight="1">
      <c r="A36" s="464"/>
      <c r="B36" s="465"/>
      <c r="C36" s="465"/>
      <c r="D36" s="465"/>
      <c r="E36" s="465"/>
      <c r="F36" s="466"/>
      <c r="G36" s="460"/>
      <c r="H36" s="124"/>
      <c r="I36" s="233"/>
      <c r="J36" s="125"/>
      <c r="K36" s="160"/>
    </row>
    <row r="37" spans="1:13" s="313" customFormat="1" ht="21.6" customHeight="1">
      <c r="A37" s="388" t="s">
        <v>193</v>
      </c>
      <c r="B37" s="389"/>
      <c r="C37" s="389"/>
      <c r="D37" s="389"/>
      <c r="E37" s="389"/>
      <c r="F37" s="390"/>
      <c r="G37" s="317">
        <f>G35*22%</f>
        <v>9362.2553878260005</v>
      </c>
      <c r="H37" s="310"/>
      <c r="I37" s="311"/>
      <c r="J37" s="312"/>
    </row>
    <row r="38" spans="1:13" s="313" customFormat="1" ht="22.8" customHeight="1">
      <c r="A38" s="388" t="s">
        <v>302</v>
      </c>
      <c r="B38" s="389"/>
      <c r="C38" s="389"/>
      <c r="D38" s="389"/>
      <c r="E38" s="389"/>
      <c r="F38" s="390"/>
      <c r="G38" s="317">
        <v>51917.97</v>
      </c>
      <c r="H38" s="310"/>
      <c r="I38" s="311"/>
      <c r="J38" s="312"/>
    </row>
    <row r="39" spans="1:13" ht="29.4" customHeight="1">
      <c r="H39" s="128"/>
      <c r="I39" s="239"/>
      <c r="J39" s="129"/>
    </row>
    <row r="40" spans="1:13" ht="30" customHeight="1">
      <c r="H40" s="238"/>
      <c r="I40" s="239"/>
      <c r="J40" s="161"/>
    </row>
    <row r="41" spans="1:13" ht="35.25" customHeight="1">
      <c r="B41" s="126" t="s">
        <v>120</v>
      </c>
      <c r="D41" s="92"/>
      <c r="H41" s="238" t="s">
        <v>303</v>
      </c>
      <c r="I41" s="239" t="s">
        <v>304</v>
      </c>
    </row>
    <row r="42" spans="1:13" ht="35.25" customHeight="1">
      <c r="B42" s="91"/>
      <c r="C42" s="91"/>
    </row>
    <row r="43" spans="1:13" ht="13.5" hidden="1" customHeight="1"/>
    <row r="44" spans="1:13" hidden="1"/>
    <row r="49" spans="4:29" hidden="1" outlineLevel="1">
      <c r="D49" s="244">
        <v>27105.93</v>
      </c>
    </row>
    <row r="50" spans="4:29" s="245" customFormat="1" ht="14.4" hidden="1" customHeight="1" outlineLevel="1"/>
    <row r="51" spans="4:29" s="245" customFormat="1" ht="14.4" hidden="1" customHeight="1" outlineLevel="1">
      <c r="D51" s="247" t="e">
        <f>D49/E35</f>
        <v>#DIV/0!</v>
      </c>
    </row>
    <row r="52" spans="4:29" hidden="1" outlineLevel="1">
      <c r="D52" s="246" t="e">
        <f>D51/G33</f>
        <v>#DIV/0!</v>
      </c>
    </row>
    <row r="53" spans="4:29" collapsed="1"/>
    <row r="59" spans="4:29">
      <c r="Y59" s="166">
        <f>J13</f>
        <v>26170</v>
      </c>
      <c r="AC59" s="166">
        <f>J13</f>
        <v>26170</v>
      </c>
    </row>
    <row r="60" spans="4:29">
      <c r="Y60" s="166">
        <f>VLOOKUP(Y59,Y64:Z74,2,FALSE)</f>
        <v>1218</v>
      </c>
      <c r="AC60" s="166">
        <f>VLOOKUP(AC59,AB64:AC70,2,FALSE)</f>
        <v>1883</v>
      </c>
    </row>
    <row r="62" spans="4:29">
      <c r="T62" s="159"/>
    </row>
    <row r="63" spans="4:29">
      <c r="T63" s="159" t="s">
        <v>106</v>
      </c>
      <c r="Z63" s="159" t="s">
        <v>85</v>
      </c>
      <c r="AC63" s="159" t="s">
        <v>84</v>
      </c>
    </row>
    <row r="64" spans="4:29">
      <c r="S64" s="163" t="s">
        <v>164</v>
      </c>
      <c r="T64" s="169">
        <v>10685</v>
      </c>
      <c r="Y64" s="172">
        <v>10685</v>
      </c>
      <c r="Z64" s="175">
        <v>755</v>
      </c>
      <c r="AB64" s="172">
        <v>10685</v>
      </c>
      <c r="AC64" s="175">
        <v>1536</v>
      </c>
    </row>
    <row r="65" spans="19:37">
      <c r="S65" s="164" t="s">
        <v>165</v>
      </c>
      <c r="T65" s="170">
        <v>17656</v>
      </c>
      <c r="Y65" s="173">
        <v>17656</v>
      </c>
      <c r="Z65" s="175">
        <v>1392</v>
      </c>
      <c r="AB65" s="173">
        <v>17656</v>
      </c>
      <c r="AC65" s="175">
        <v>2331</v>
      </c>
    </row>
    <row r="66" spans="19:37">
      <c r="S66" s="164" t="s">
        <v>166</v>
      </c>
      <c r="T66" s="170">
        <v>31243</v>
      </c>
      <c r="Y66" s="173">
        <v>31243</v>
      </c>
      <c r="Z66" s="175">
        <v>2451</v>
      </c>
      <c r="AB66" s="173">
        <v>31243</v>
      </c>
      <c r="AC66" s="175">
        <v>3610</v>
      </c>
    </row>
    <row r="67" spans="19:37">
      <c r="S67" s="163" t="s">
        <v>167</v>
      </c>
      <c r="T67" s="171">
        <v>26170</v>
      </c>
      <c r="Y67" s="174">
        <v>26170</v>
      </c>
      <c r="Z67" s="175">
        <v>1218</v>
      </c>
      <c r="AB67" s="174">
        <v>26170</v>
      </c>
      <c r="AC67" s="175">
        <v>1883</v>
      </c>
    </row>
    <row r="68" spans="19:37">
      <c r="S68" s="163" t="s">
        <v>168</v>
      </c>
      <c r="T68" s="171">
        <v>38848</v>
      </c>
      <c r="Y68" s="174">
        <v>38848</v>
      </c>
      <c r="Z68" s="175">
        <v>2556</v>
      </c>
      <c r="AB68" s="174">
        <v>38848</v>
      </c>
      <c r="AC68" s="175">
        <v>4071</v>
      </c>
    </row>
    <row r="69" spans="19:37">
      <c r="S69" s="168" t="s">
        <v>170</v>
      </c>
      <c r="T69" s="171">
        <v>54785</v>
      </c>
      <c r="Y69" s="174">
        <v>54785</v>
      </c>
      <c r="Z69" s="175">
        <v>3544</v>
      </c>
      <c r="AB69" s="174">
        <v>54785</v>
      </c>
      <c r="AC69" s="175">
        <v>6023</v>
      </c>
    </row>
    <row r="70" spans="19:37">
      <c r="S70" s="168" t="s">
        <v>171</v>
      </c>
      <c r="T70" s="171">
        <v>75251</v>
      </c>
      <c r="Y70" s="174">
        <v>75251</v>
      </c>
      <c r="Z70" s="175">
        <v>5061</v>
      </c>
      <c r="AB70" s="174">
        <v>75251</v>
      </c>
      <c r="AC70" s="175">
        <v>8934</v>
      </c>
    </row>
    <row r="71" spans="19:37">
      <c r="S71" s="162"/>
      <c r="T71" s="162"/>
      <c r="Y71" s="166"/>
      <c r="Z71" s="166"/>
      <c r="AB71" s="166"/>
      <c r="AC71" s="166"/>
    </row>
    <row r="72" spans="19:37">
      <c r="S72" s="162"/>
      <c r="T72" s="162"/>
      <c r="Y72" s="166"/>
      <c r="Z72" s="166"/>
      <c r="AB72" s="166"/>
      <c r="AC72" s="166"/>
    </row>
    <row r="73" spans="19:37">
      <c r="S73" s="162"/>
      <c r="T73" s="162"/>
      <c r="V73" s="166">
        <f>J13</f>
        <v>26170</v>
      </c>
      <c r="Y73" s="166"/>
      <c r="Z73" s="166"/>
      <c r="AB73" s="166"/>
      <c r="AC73" s="166"/>
      <c r="AG73" s="166">
        <f>J13</f>
        <v>26170</v>
      </c>
      <c r="AK73" s="166">
        <f>J13</f>
        <v>26170</v>
      </c>
    </row>
    <row r="74" spans="19:37" ht="54" customHeight="1">
      <c r="S74" s="162"/>
      <c r="T74" s="162"/>
      <c r="V74" s="182" t="str">
        <f>VLOOKUP(V73,U76:V82,2,FALSE)</f>
        <v>глава VI п.114 табл.47 п.13</v>
      </c>
      <c r="Y74" s="166"/>
      <c r="Z74" s="166"/>
      <c r="AB74" s="166"/>
      <c r="AC74" s="166"/>
      <c r="AG74" s="179" t="str">
        <f>VLOOKUP(AG73,AE76:AF82,2,FALSE)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4" s="180" t="str">
        <f>VLOOKUP(AK73,AJ76:AK82,2,FALSE)</f>
        <v>Создание инженерно-топографического плана   застроенной территории в масштабе 1:500</v>
      </c>
    </row>
    <row r="75" spans="19:37" ht="25.8" customHeight="1"/>
    <row r="76" spans="19:37" ht="61.2" customHeight="1">
      <c r="U76" s="169">
        <v>10685</v>
      </c>
      <c r="V76" s="181" t="s">
        <v>183</v>
      </c>
      <c r="AE76" s="169">
        <v>10685</v>
      </c>
      <c r="AF76" s="176" t="s">
        <v>173</v>
      </c>
      <c r="AG76" s="169"/>
      <c r="AJ76" s="169">
        <v>10685</v>
      </c>
      <c r="AK76" s="178" t="s">
        <v>179</v>
      </c>
    </row>
    <row r="77" spans="19:37" ht="72">
      <c r="U77" s="170">
        <v>17656</v>
      </c>
      <c r="V77" s="181" t="s">
        <v>184</v>
      </c>
      <c r="AE77" s="170">
        <v>17656</v>
      </c>
      <c r="AF77" s="177" t="s">
        <v>174</v>
      </c>
      <c r="AG77" s="170"/>
      <c r="AJ77" s="170">
        <v>17656</v>
      </c>
      <c r="AK77" s="178" t="s">
        <v>179</v>
      </c>
    </row>
    <row r="78" spans="19:37" ht="72">
      <c r="U78" s="170">
        <v>31243</v>
      </c>
      <c r="V78" s="181" t="s">
        <v>185</v>
      </c>
      <c r="AE78" s="170">
        <v>31243</v>
      </c>
      <c r="AF78" s="177" t="s">
        <v>175</v>
      </c>
      <c r="AG78" s="170"/>
      <c r="AJ78" s="170">
        <v>31243</v>
      </c>
      <c r="AK78" s="178" t="s">
        <v>179</v>
      </c>
    </row>
    <row r="79" spans="19:37" ht="72">
      <c r="U79" s="171">
        <v>26170</v>
      </c>
      <c r="V79" s="181" t="s">
        <v>180</v>
      </c>
      <c r="AE79" s="171">
        <v>26170</v>
      </c>
      <c r="AF79" s="177" t="s">
        <v>172</v>
      </c>
      <c r="AG79" s="171"/>
      <c r="AJ79" s="171">
        <v>26170</v>
      </c>
      <c r="AK79" s="178" t="s">
        <v>108</v>
      </c>
    </row>
    <row r="80" spans="19:37" ht="72">
      <c r="U80" s="171">
        <v>38848</v>
      </c>
      <c r="V80" s="181" t="s">
        <v>181</v>
      </c>
      <c r="AE80" s="171">
        <v>38848</v>
      </c>
      <c r="AF80" s="177" t="s">
        <v>176</v>
      </c>
      <c r="AG80" s="171"/>
      <c r="AJ80" s="171">
        <v>38848</v>
      </c>
      <c r="AK80" s="178" t="s">
        <v>108</v>
      </c>
    </row>
    <row r="81" spans="21:37" ht="72">
      <c r="U81" s="171">
        <v>54785</v>
      </c>
      <c r="V81" s="181" t="s">
        <v>182</v>
      </c>
      <c r="AE81" s="171">
        <v>54785</v>
      </c>
      <c r="AF81" s="177" t="s">
        <v>177</v>
      </c>
      <c r="AG81" s="171"/>
      <c r="AJ81" s="171">
        <v>54785</v>
      </c>
      <c r="AK81" s="178" t="s">
        <v>108</v>
      </c>
    </row>
    <row r="82" spans="21:37" ht="72">
      <c r="U82" s="171">
        <v>75251</v>
      </c>
      <c r="V82" s="181" t="s">
        <v>186</v>
      </c>
      <c r="AE82" s="171">
        <v>75251</v>
      </c>
      <c r="AF82" s="177" t="s">
        <v>178</v>
      </c>
      <c r="AG82" s="171"/>
      <c r="AJ82" s="171">
        <v>75251</v>
      </c>
      <c r="AK82" s="178" t="s">
        <v>108</v>
      </c>
    </row>
    <row r="83" spans="21:37">
      <c r="AF83" s="166"/>
      <c r="AG83" s="166"/>
    </row>
    <row r="84" spans="21:37">
      <c r="AF84" s="166"/>
      <c r="AG84" s="166"/>
    </row>
    <row r="85" spans="21:37">
      <c r="AF85" s="166"/>
      <c r="AG85" s="166"/>
    </row>
    <row r="86" spans="21:37">
      <c r="AF86" s="166"/>
      <c r="AG86" s="166"/>
    </row>
    <row r="87" spans="21:37">
      <c r="AF87" s="166"/>
      <c r="AG87" s="166"/>
    </row>
    <row r="88" spans="21:37">
      <c r="AF88" s="166"/>
      <c r="AG88" s="166"/>
    </row>
    <row r="89" spans="21:37">
      <c r="AF89" s="166"/>
      <c r="AG89" s="166"/>
    </row>
    <row r="90" spans="21:37">
      <c r="AF90" s="166"/>
      <c r="AG90" s="166"/>
    </row>
    <row r="91" spans="21:37">
      <c r="AF91" s="166"/>
      <c r="AG91" s="166"/>
    </row>
    <row r="92" spans="21:37">
      <c r="AF92" s="166"/>
      <c r="AG92" s="166"/>
    </row>
  </sheetData>
  <mergeCells count="46">
    <mergeCell ref="A37:F37"/>
    <mergeCell ref="B32:C32"/>
    <mergeCell ref="B34:D34"/>
    <mergeCell ref="E34:F34"/>
    <mergeCell ref="J32:R32"/>
    <mergeCell ref="E32:F32"/>
    <mergeCell ref="A33:F33"/>
    <mergeCell ref="G35:G36"/>
    <mergeCell ref="A35:F36"/>
    <mergeCell ref="B22:C22"/>
    <mergeCell ref="B23:C23"/>
    <mergeCell ref="B24:C24"/>
    <mergeCell ref="A17:A19"/>
    <mergeCell ref="B17:C19"/>
    <mergeCell ref="B27:C29"/>
    <mergeCell ref="A30:A31"/>
    <mergeCell ref="G30:G31"/>
    <mergeCell ref="A27:A29"/>
    <mergeCell ref="D27:D29"/>
    <mergeCell ref="G27:G29"/>
    <mergeCell ref="B30:F31"/>
    <mergeCell ref="G17:G19"/>
    <mergeCell ref="D8:M8"/>
    <mergeCell ref="A1:G1"/>
    <mergeCell ref="A4:G4"/>
    <mergeCell ref="A5:G5"/>
    <mergeCell ref="A6:G6"/>
    <mergeCell ref="D7:M7"/>
    <mergeCell ref="A12:A16"/>
    <mergeCell ref="B12:C15"/>
    <mergeCell ref="A38:F38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  <mergeCell ref="D17:D19"/>
  </mergeCells>
  <phoneticPr fontId="129" type="noConversion"/>
  <dataValidations count="1">
    <dataValidation type="list" allowBlank="1" showInputMessage="1" showErrorMessage="1" sqref="J12" xr:uid="{90925A02-DC38-46C7-9EEC-7B1D806873D4}">
      <formula1>$S$64:$S$74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FFAD-0DBD-41C1-B331-EB1133C2F1CA}">
  <dimension ref="A2:R119"/>
  <sheetViews>
    <sheetView topLeftCell="A10" workbookViewId="0">
      <selection activeCell="O104" sqref="O104"/>
    </sheetView>
  </sheetViews>
  <sheetFormatPr defaultRowHeight="13.2"/>
  <cols>
    <col min="3" max="3" width="8.88671875" customWidth="1"/>
    <col min="5" max="5" width="5.6640625" customWidth="1"/>
    <col min="6" max="6" width="27.109375" customWidth="1"/>
    <col min="7" max="7" width="18.77734375" customWidth="1"/>
    <col min="8" max="8" width="22.88671875" customWidth="1"/>
    <col min="9" max="9" width="14.5546875" customWidth="1"/>
    <col min="10" max="10" width="15.6640625" customWidth="1"/>
    <col min="13" max="13" width="9.6640625" customWidth="1"/>
  </cols>
  <sheetData>
    <row r="2" spans="1:10" ht="13.8" thickBot="1"/>
    <row r="3" spans="1:10" ht="18" thickBot="1">
      <c r="I3" s="480" t="s">
        <v>262</v>
      </c>
      <c r="J3" s="481"/>
    </row>
    <row r="4" spans="1:10" ht="27" customHeight="1">
      <c r="E4" s="482" t="s">
        <v>61</v>
      </c>
      <c r="F4" s="484" t="s">
        <v>207</v>
      </c>
      <c r="G4" s="484"/>
      <c r="H4" s="486" t="s">
        <v>265</v>
      </c>
      <c r="I4" s="488" t="s">
        <v>208</v>
      </c>
      <c r="J4" s="489"/>
    </row>
    <row r="5" spans="1:10" ht="14.4" thickBot="1">
      <c r="E5" s="483"/>
      <c r="F5" s="485"/>
      <c r="G5" s="485"/>
      <c r="H5" s="487"/>
      <c r="I5" s="250" t="s">
        <v>209</v>
      </c>
      <c r="J5" s="251" t="s">
        <v>210</v>
      </c>
    </row>
    <row r="6" spans="1:10" ht="25.8" customHeight="1">
      <c r="A6" s="471" t="s">
        <v>36</v>
      </c>
      <c r="B6" s="471"/>
      <c r="C6" s="471"/>
      <c r="E6" s="299">
        <v>1</v>
      </c>
      <c r="F6" s="478" t="s">
        <v>263</v>
      </c>
      <c r="G6" s="479"/>
      <c r="H6" s="252" t="s">
        <v>264</v>
      </c>
      <c r="I6" s="253">
        <v>38.6</v>
      </c>
      <c r="J6" s="254"/>
    </row>
    <row r="7" spans="1:10" ht="27" customHeight="1">
      <c r="A7" s="471"/>
      <c r="B7" s="471"/>
      <c r="C7" s="471"/>
      <c r="E7" s="300">
        <v>2</v>
      </c>
      <c r="F7" s="476" t="s">
        <v>266</v>
      </c>
      <c r="G7" s="477"/>
      <c r="H7" s="252" t="s">
        <v>264</v>
      </c>
      <c r="I7" s="255">
        <v>28.8</v>
      </c>
      <c r="J7" s="256"/>
    </row>
    <row r="8" spans="1:10" ht="108" customHeight="1">
      <c r="A8" s="471"/>
      <c r="B8" s="471"/>
      <c r="C8" s="471"/>
      <c r="E8" s="300">
        <v>3</v>
      </c>
      <c r="F8" s="476" t="s">
        <v>273</v>
      </c>
      <c r="G8" s="477"/>
      <c r="H8" s="257"/>
      <c r="I8" s="257"/>
      <c r="J8" s="256"/>
    </row>
    <row r="9" spans="1:10" ht="29.4" customHeight="1">
      <c r="E9" s="301" t="s">
        <v>267</v>
      </c>
      <c r="F9" s="472" t="s">
        <v>270</v>
      </c>
      <c r="G9" s="473"/>
      <c r="H9" s="252" t="s">
        <v>264</v>
      </c>
      <c r="I9" s="255">
        <v>351.1</v>
      </c>
      <c r="J9" s="256"/>
    </row>
    <row r="10" spans="1:10" ht="26.4" customHeight="1">
      <c r="E10" s="301" t="s">
        <v>268</v>
      </c>
      <c r="F10" s="474" t="s">
        <v>271</v>
      </c>
      <c r="G10" s="475"/>
      <c r="H10" s="252" t="s">
        <v>264</v>
      </c>
      <c r="I10" s="255">
        <v>453.9</v>
      </c>
      <c r="J10" s="256"/>
    </row>
    <row r="11" spans="1:10" ht="27.6" customHeight="1">
      <c r="E11" s="301" t="s">
        <v>269</v>
      </c>
      <c r="F11" s="474" t="s">
        <v>272</v>
      </c>
      <c r="G11" s="475"/>
      <c r="H11" s="252" t="s">
        <v>264</v>
      </c>
      <c r="I11" s="255">
        <v>470.8</v>
      </c>
      <c r="J11" s="256"/>
    </row>
    <row r="12" spans="1:10" ht="108.6" customHeight="1">
      <c r="E12" s="299">
        <v>4</v>
      </c>
      <c r="F12" s="476" t="s">
        <v>274</v>
      </c>
      <c r="G12" s="477"/>
      <c r="H12" s="257"/>
      <c r="I12" s="257"/>
      <c r="J12" s="256"/>
    </row>
    <row r="13" spans="1:10" ht="27.6" customHeight="1">
      <c r="E13" s="302" t="s">
        <v>276</v>
      </c>
      <c r="F13" s="474" t="s">
        <v>275</v>
      </c>
      <c r="G13" s="475"/>
      <c r="H13" s="252" t="s">
        <v>264</v>
      </c>
      <c r="I13" s="255">
        <v>628.20000000000005</v>
      </c>
      <c r="J13" s="256"/>
    </row>
    <row r="14" spans="1:10" ht="28.8" customHeight="1">
      <c r="E14" s="302" t="s">
        <v>277</v>
      </c>
      <c r="F14" s="474" t="s">
        <v>272</v>
      </c>
      <c r="G14" s="475"/>
      <c r="H14" s="252" t="s">
        <v>264</v>
      </c>
      <c r="I14" s="255">
        <v>930.1</v>
      </c>
      <c r="J14" s="256"/>
    </row>
    <row r="15" spans="1:10" ht="109.8" customHeight="1">
      <c r="E15" s="299">
        <v>5</v>
      </c>
      <c r="F15" s="476" t="s">
        <v>297</v>
      </c>
      <c r="G15" s="477"/>
      <c r="H15" s="257"/>
      <c r="I15" s="257"/>
      <c r="J15" s="256"/>
    </row>
    <row r="16" spans="1:10" ht="28.2" customHeight="1">
      <c r="E16" s="302" t="s">
        <v>280</v>
      </c>
      <c r="F16" s="472" t="s">
        <v>278</v>
      </c>
      <c r="G16" s="473"/>
      <c r="H16" s="252" t="s">
        <v>264</v>
      </c>
      <c r="I16" s="255">
        <v>80.8</v>
      </c>
      <c r="J16" s="256"/>
    </row>
    <row r="17" spans="1:18" ht="29.4" customHeight="1">
      <c r="E17" s="302" t="s">
        <v>281</v>
      </c>
      <c r="F17" s="474" t="s">
        <v>279</v>
      </c>
      <c r="G17" s="475"/>
      <c r="H17" s="252" t="s">
        <v>264</v>
      </c>
      <c r="I17" s="255">
        <v>172.7</v>
      </c>
      <c r="J17" s="256"/>
    </row>
    <row r="18" spans="1:18" ht="54" customHeight="1">
      <c r="E18" s="299">
        <v>6</v>
      </c>
      <c r="F18" s="476" t="s">
        <v>282</v>
      </c>
      <c r="G18" s="477"/>
      <c r="H18" s="258" t="s">
        <v>122</v>
      </c>
      <c r="I18" s="306">
        <v>1094</v>
      </c>
      <c r="J18" s="256"/>
    </row>
    <row r="19" spans="1:18" ht="40.799999999999997" customHeight="1">
      <c r="E19" s="300">
        <v>7</v>
      </c>
      <c r="F19" s="476" t="s">
        <v>283</v>
      </c>
      <c r="G19" s="477"/>
      <c r="H19" s="258" t="s">
        <v>122</v>
      </c>
      <c r="I19" s="306">
        <v>2117.5</v>
      </c>
      <c r="J19" s="256"/>
    </row>
    <row r="20" spans="1:18" ht="28.2" customHeight="1">
      <c r="E20" s="300">
        <v>8</v>
      </c>
      <c r="F20" s="474" t="s">
        <v>284</v>
      </c>
      <c r="G20" s="475"/>
      <c r="H20" s="257"/>
      <c r="I20" s="260">
        <f>I21+I22+I22</f>
        <v>39.5</v>
      </c>
      <c r="J20" s="256"/>
    </row>
    <row r="21" spans="1:18" ht="26.4" customHeight="1">
      <c r="E21" s="301" t="s">
        <v>285</v>
      </c>
      <c r="F21" s="472" t="s">
        <v>287</v>
      </c>
      <c r="G21" s="473"/>
      <c r="H21" s="258" t="s">
        <v>122</v>
      </c>
      <c r="I21" s="255">
        <v>33.700000000000003</v>
      </c>
      <c r="J21" s="256"/>
    </row>
    <row r="22" spans="1:18" ht="28.2" customHeight="1">
      <c r="E22" s="301" t="s">
        <v>286</v>
      </c>
      <c r="F22" s="472" t="s">
        <v>288</v>
      </c>
      <c r="G22" s="473"/>
      <c r="H22" s="258" t="s">
        <v>122</v>
      </c>
      <c r="I22" s="255">
        <v>2.9</v>
      </c>
      <c r="J22" s="256"/>
    </row>
    <row r="23" spans="1:18" ht="39.6" customHeight="1">
      <c r="E23" s="300">
        <v>9</v>
      </c>
      <c r="F23" s="476" t="s">
        <v>289</v>
      </c>
      <c r="G23" s="477"/>
      <c r="H23" s="258" t="s">
        <v>290</v>
      </c>
      <c r="I23" s="259">
        <v>70</v>
      </c>
      <c r="J23" s="256"/>
    </row>
    <row r="24" spans="1:18" ht="27.6" customHeight="1">
      <c r="E24" s="299">
        <v>10</v>
      </c>
      <c r="F24" s="476" t="s">
        <v>291</v>
      </c>
      <c r="G24" s="477"/>
      <c r="H24" s="257"/>
      <c r="I24" s="257"/>
      <c r="J24" s="256"/>
    </row>
    <row r="25" spans="1:18" ht="28.2" customHeight="1">
      <c r="E25" s="302" t="s">
        <v>292</v>
      </c>
      <c r="F25" s="472" t="s">
        <v>294</v>
      </c>
      <c r="G25" s="473"/>
      <c r="H25" s="258" t="s">
        <v>201</v>
      </c>
      <c r="I25" s="255">
        <v>122.1</v>
      </c>
      <c r="J25" s="256"/>
    </row>
    <row r="26" spans="1:18" ht="28.2" customHeight="1">
      <c r="E26" s="302" t="s">
        <v>293</v>
      </c>
      <c r="F26" s="472" t="s">
        <v>295</v>
      </c>
      <c r="G26" s="473"/>
      <c r="H26" s="258" t="s">
        <v>201</v>
      </c>
      <c r="I26" s="255">
        <v>180.9</v>
      </c>
      <c r="J26" s="256"/>
    </row>
    <row r="27" spans="1:18" ht="28.2" customHeight="1" thickBot="1">
      <c r="E27" s="303">
        <v>11</v>
      </c>
      <c r="F27" s="469" t="s">
        <v>296</v>
      </c>
      <c r="G27" s="470"/>
      <c r="H27" s="261"/>
      <c r="I27" s="262">
        <v>4.8</v>
      </c>
      <c r="J27" s="263"/>
    </row>
    <row r="30" spans="1:18" ht="13.8" thickBot="1"/>
    <row r="31" spans="1:18" ht="18" thickBot="1">
      <c r="I31" s="480" t="s">
        <v>217</v>
      </c>
      <c r="J31" s="481"/>
      <c r="Q31" s="536"/>
      <c r="R31" s="536"/>
    </row>
    <row r="32" spans="1:18" ht="27" customHeight="1">
      <c r="A32" s="511" t="s">
        <v>257</v>
      </c>
      <c r="B32" s="511"/>
      <c r="C32" s="511"/>
      <c r="E32" s="504" t="s">
        <v>61</v>
      </c>
      <c r="F32" s="506" t="s">
        <v>207</v>
      </c>
      <c r="G32" s="486" t="s">
        <v>212</v>
      </c>
      <c r="H32" s="486" t="s">
        <v>213</v>
      </c>
      <c r="I32" s="488" t="s">
        <v>208</v>
      </c>
      <c r="J32" s="489"/>
    </row>
    <row r="33" spans="1:10" ht="14.4" thickBot="1">
      <c r="A33" s="511"/>
      <c r="B33" s="511"/>
      <c r="C33" s="511"/>
      <c r="E33" s="505"/>
      <c r="F33" s="507"/>
      <c r="G33" s="487"/>
      <c r="H33" s="487"/>
      <c r="I33" s="250" t="s">
        <v>209</v>
      </c>
      <c r="J33" s="251" t="s">
        <v>210</v>
      </c>
    </row>
    <row r="34" spans="1:10" ht="25.8" customHeight="1">
      <c r="A34" s="511"/>
      <c r="B34" s="511"/>
      <c r="C34" s="511"/>
      <c r="E34" s="491">
        <v>1</v>
      </c>
      <c r="F34" s="509" t="s">
        <v>211</v>
      </c>
      <c r="G34" s="264" t="s">
        <v>76</v>
      </c>
      <c r="H34" s="252" t="s">
        <v>214</v>
      </c>
      <c r="I34" s="253">
        <v>21.2</v>
      </c>
      <c r="J34" s="265">
        <v>30.175999999999998</v>
      </c>
    </row>
    <row r="35" spans="1:10" ht="28.2" customHeight="1">
      <c r="A35" s="511"/>
      <c r="B35" s="511"/>
      <c r="C35" s="511"/>
      <c r="E35" s="492"/>
      <c r="F35" s="509"/>
      <c r="G35" s="266" t="s">
        <v>76</v>
      </c>
      <c r="H35" s="267" t="s">
        <v>215</v>
      </c>
      <c r="I35" s="268">
        <v>47.2</v>
      </c>
      <c r="J35" s="269">
        <v>24.977</v>
      </c>
    </row>
    <row r="36" spans="1:10" ht="28.8" customHeight="1" thickBot="1">
      <c r="A36" s="511"/>
      <c r="B36" s="511"/>
      <c r="C36" s="511"/>
      <c r="E36" s="493"/>
      <c r="F36" s="510"/>
      <c r="G36" s="270" t="s">
        <v>76</v>
      </c>
      <c r="H36" s="271" t="s">
        <v>216</v>
      </c>
      <c r="I36" s="272">
        <v>58.6</v>
      </c>
      <c r="J36" s="273">
        <v>23.838999999999999</v>
      </c>
    </row>
    <row r="39" spans="1:10" ht="13.8" thickBot="1"/>
    <row r="40" spans="1:10" ht="18" thickBot="1">
      <c r="I40" s="480" t="s">
        <v>218</v>
      </c>
      <c r="J40" s="481"/>
    </row>
    <row r="41" spans="1:10" ht="27" customHeight="1">
      <c r="A41" s="511" t="s">
        <v>258</v>
      </c>
      <c r="B41" s="511"/>
      <c r="C41" s="511"/>
      <c r="E41" s="504" t="s">
        <v>61</v>
      </c>
      <c r="F41" s="506" t="s">
        <v>207</v>
      </c>
      <c r="G41" s="486" t="s">
        <v>212</v>
      </c>
      <c r="H41" s="486" t="s">
        <v>213</v>
      </c>
      <c r="I41" s="488" t="s">
        <v>208</v>
      </c>
      <c r="J41" s="489"/>
    </row>
    <row r="42" spans="1:10" ht="27.6" customHeight="1" thickBot="1">
      <c r="A42" s="511"/>
      <c r="B42" s="511"/>
      <c r="C42" s="511"/>
      <c r="E42" s="505"/>
      <c r="F42" s="507"/>
      <c r="G42" s="487"/>
      <c r="H42" s="487"/>
      <c r="I42" s="250" t="s">
        <v>209</v>
      </c>
      <c r="J42" s="251" t="s">
        <v>210</v>
      </c>
    </row>
    <row r="43" spans="1:10" ht="27.6">
      <c r="A43" s="511"/>
      <c r="B43" s="511"/>
      <c r="C43" s="511"/>
      <c r="E43" s="491">
        <v>1</v>
      </c>
      <c r="F43" s="509" t="s">
        <v>219</v>
      </c>
      <c r="G43" s="264" t="s">
        <v>76</v>
      </c>
      <c r="H43" s="252" t="s">
        <v>214</v>
      </c>
      <c r="I43" s="274">
        <v>33</v>
      </c>
      <c r="J43" s="304">
        <v>39.9</v>
      </c>
    </row>
    <row r="44" spans="1:10" ht="27.6">
      <c r="A44" s="511"/>
      <c r="B44" s="511"/>
      <c r="C44" s="511"/>
      <c r="E44" s="492"/>
      <c r="F44" s="509"/>
      <c r="G44" s="266" t="s">
        <v>76</v>
      </c>
      <c r="H44" s="267" t="s">
        <v>215</v>
      </c>
      <c r="I44" s="268">
        <v>64.900000000000006</v>
      </c>
      <c r="J44" s="305">
        <v>33.520000000000003</v>
      </c>
    </row>
    <row r="45" spans="1:10" ht="28.2" thickBot="1">
      <c r="A45" s="511"/>
      <c r="B45" s="511"/>
      <c r="C45" s="511"/>
      <c r="E45" s="493"/>
      <c r="F45" s="510"/>
      <c r="G45" s="270" t="s">
        <v>76</v>
      </c>
      <c r="H45" s="271" t="s">
        <v>216</v>
      </c>
      <c r="I45" s="275">
        <v>85</v>
      </c>
      <c r="J45" s="273">
        <v>31.509</v>
      </c>
    </row>
    <row r="47" spans="1:10" ht="13.8" thickBot="1"/>
    <row r="48" spans="1:10" ht="18" thickBot="1">
      <c r="I48" s="480" t="s">
        <v>220</v>
      </c>
      <c r="J48" s="481"/>
    </row>
    <row r="49" spans="1:10" ht="13.2" customHeight="1">
      <c r="E49" s="504" t="s">
        <v>61</v>
      </c>
      <c r="F49" s="521" t="s">
        <v>221</v>
      </c>
      <c r="G49" s="522"/>
      <c r="H49" s="486" t="s">
        <v>222</v>
      </c>
      <c r="I49" s="521" t="s">
        <v>223</v>
      </c>
      <c r="J49" s="525"/>
    </row>
    <row r="50" spans="1:10" ht="13.8" thickBot="1">
      <c r="E50" s="505"/>
      <c r="F50" s="523"/>
      <c r="G50" s="524"/>
      <c r="H50" s="487"/>
      <c r="I50" s="523"/>
      <c r="J50" s="526"/>
    </row>
    <row r="51" spans="1:10" ht="54" customHeight="1">
      <c r="E51" s="307">
        <v>1</v>
      </c>
      <c r="F51" s="478" t="s">
        <v>224</v>
      </c>
      <c r="G51" s="479"/>
      <c r="H51" s="276">
        <v>0.3</v>
      </c>
      <c r="I51" s="530" t="s">
        <v>256</v>
      </c>
      <c r="J51" s="531"/>
    </row>
    <row r="52" spans="1:10" ht="52.2" customHeight="1">
      <c r="E52" s="300">
        <v>2</v>
      </c>
      <c r="F52" s="477" t="s">
        <v>225</v>
      </c>
      <c r="G52" s="514"/>
      <c r="H52" s="277">
        <v>1.1499999999999999</v>
      </c>
      <c r="I52" s="530" t="s">
        <v>256</v>
      </c>
      <c r="J52" s="531"/>
    </row>
    <row r="53" spans="1:10" ht="52.8" customHeight="1" thickBot="1">
      <c r="E53" s="308">
        <v>3</v>
      </c>
      <c r="F53" s="534" t="s">
        <v>226</v>
      </c>
      <c r="G53" s="535"/>
      <c r="H53" s="278">
        <v>1.07</v>
      </c>
      <c r="I53" s="532" t="s">
        <v>256</v>
      </c>
      <c r="J53" s="533"/>
    </row>
    <row r="57" spans="1:10" ht="13.8" thickBot="1"/>
    <row r="58" spans="1:10" ht="18" thickBot="1">
      <c r="I58" s="480" t="s">
        <v>227</v>
      </c>
      <c r="J58" s="481"/>
    </row>
    <row r="59" spans="1:10" ht="29.4" customHeight="1">
      <c r="E59" s="504" t="s">
        <v>61</v>
      </c>
      <c r="F59" s="506" t="s">
        <v>207</v>
      </c>
      <c r="G59" s="486" t="s">
        <v>212</v>
      </c>
      <c r="H59" s="486" t="s">
        <v>213</v>
      </c>
      <c r="I59" s="488" t="s">
        <v>208</v>
      </c>
      <c r="J59" s="489"/>
    </row>
    <row r="60" spans="1:10" ht="28.2" customHeight="1" thickBot="1">
      <c r="E60" s="505"/>
      <c r="F60" s="507"/>
      <c r="G60" s="487"/>
      <c r="H60" s="487"/>
      <c r="I60" s="250" t="s">
        <v>209</v>
      </c>
      <c r="J60" s="251" t="s">
        <v>210</v>
      </c>
    </row>
    <row r="61" spans="1:10" ht="26.4" customHeight="1">
      <c r="A61" s="511" t="s">
        <v>259</v>
      </c>
      <c r="B61" s="511"/>
      <c r="C61" s="511"/>
      <c r="E61" s="491">
        <v>1</v>
      </c>
      <c r="F61" s="508" t="s">
        <v>228</v>
      </c>
      <c r="G61" s="279" t="s">
        <v>230</v>
      </c>
      <c r="H61" s="280" t="s">
        <v>231</v>
      </c>
      <c r="I61" s="281">
        <v>33.700000000000003</v>
      </c>
      <c r="J61" s="282">
        <v>0.29499999999999998</v>
      </c>
    </row>
    <row r="62" spans="1:10" ht="27.6">
      <c r="A62" s="511"/>
      <c r="B62" s="511"/>
      <c r="C62" s="511"/>
      <c r="E62" s="492"/>
      <c r="F62" s="509"/>
      <c r="G62" s="264" t="s">
        <v>230</v>
      </c>
      <c r="H62" s="283" t="s">
        <v>237</v>
      </c>
      <c r="I62" s="255">
        <v>87.7</v>
      </c>
      <c r="J62" s="284">
        <v>0.188</v>
      </c>
    </row>
    <row r="63" spans="1:10" ht="27.6">
      <c r="A63" s="511"/>
      <c r="B63" s="511"/>
      <c r="C63" s="511"/>
      <c r="E63" s="492"/>
      <c r="F63" s="509"/>
      <c r="G63" s="264" t="s">
        <v>230</v>
      </c>
      <c r="H63" s="283" t="s">
        <v>236</v>
      </c>
      <c r="I63" s="259">
        <v>190</v>
      </c>
      <c r="J63" s="284">
        <v>8.5999999999999993E-2</v>
      </c>
    </row>
    <row r="64" spans="1:10" ht="27.6" customHeight="1" thickBot="1">
      <c r="A64" s="511"/>
      <c r="B64" s="511"/>
      <c r="C64" s="511"/>
      <c r="E64" s="493"/>
      <c r="F64" s="510"/>
      <c r="G64" s="285" t="s">
        <v>230</v>
      </c>
      <c r="H64" s="271" t="s">
        <v>234</v>
      </c>
      <c r="I64" s="286">
        <v>199.6</v>
      </c>
      <c r="J64" s="287">
        <v>8.2000000000000003E-2</v>
      </c>
    </row>
    <row r="65" spans="1:10" ht="26.4" customHeight="1">
      <c r="E65" s="497">
        <v>2</v>
      </c>
      <c r="F65" s="501" t="s">
        <v>229</v>
      </c>
      <c r="G65" s="288" t="s">
        <v>230</v>
      </c>
      <c r="H65" s="252" t="s">
        <v>231</v>
      </c>
      <c r="I65" s="253">
        <v>32.299999999999997</v>
      </c>
      <c r="J65" s="265">
        <v>0.42799999999999999</v>
      </c>
    </row>
    <row r="66" spans="1:10" ht="27.6">
      <c r="E66" s="498"/>
      <c r="F66" s="502"/>
      <c r="G66" s="288" t="s">
        <v>230</v>
      </c>
      <c r="H66" s="283" t="s">
        <v>237</v>
      </c>
      <c r="I66" s="255">
        <v>115.3</v>
      </c>
      <c r="J66" s="284">
        <v>0.26200000000000001</v>
      </c>
    </row>
    <row r="67" spans="1:10" ht="27.6">
      <c r="E67" s="498"/>
      <c r="F67" s="502"/>
      <c r="G67" s="288" t="s">
        <v>230</v>
      </c>
      <c r="H67" s="289" t="s">
        <v>236</v>
      </c>
      <c r="I67" s="290">
        <v>251.9</v>
      </c>
      <c r="J67" s="291">
        <v>0.125</v>
      </c>
    </row>
    <row r="68" spans="1:10" ht="28.2" thickBot="1">
      <c r="E68" s="499"/>
      <c r="F68" s="503"/>
      <c r="G68" s="292" t="s">
        <v>230</v>
      </c>
      <c r="H68" s="271" t="s">
        <v>234</v>
      </c>
      <c r="I68" s="262">
        <v>437.4</v>
      </c>
      <c r="J68" s="273">
        <v>6.4000000000000001E-2</v>
      </c>
    </row>
    <row r="72" spans="1:10" ht="13.8" thickBot="1"/>
    <row r="73" spans="1:10" ht="18" thickBot="1">
      <c r="I73" s="480" t="s">
        <v>232</v>
      </c>
      <c r="J73" s="481"/>
    </row>
    <row r="74" spans="1:10" ht="13.8">
      <c r="E74" s="504" t="s">
        <v>61</v>
      </c>
      <c r="F74" s="506" t="s">
        <v>207</v>
      </c>
      <c r="G74" s="486" t="s">
        <v>212</v>
      </c>
      <c r="H74" s="486" t="s">
        <v>213</v>
      </c>
      <c r="I74" s="488" t="s">
        <v>208</v>
      </c>
      <c r="J74" s="489"/>
    </row>
    <row r="75" spans="1:10" ht="14.4" thickBot="1">
      <c r="E75" s="505"/>
      <c r="F75" s="507"/>
      <c r="G75" s="487"/>
      <c r="H75" s="487"/>
      <c r="I75" s="250" t="s">
        <v>209</v>
      </c>
      <c r="J75" s="251" t="s">
        <v>210</v>
      </c>
    </row>
    <row r="76" spans="1:10" ht="26.4" customHeight="1">
      <c r="A76" s="511" t="s">
        <v>260</v>
      </c>
      <c r="B76" s="511"/>
      <c r="C76" s="511"/>
      <c r="E76" s="529">
        <v>1</v>
      </c>
      <c r="F76" s="501" t="s">
        <v>233</v>
      </c>
      <c r="G76" s="288" t="s">
        <v>230</v>
      </c>
      <c r="H76" s="252" t="s">
        <v>231</v>
      </c>
      <c r="I76" s="274">
        <v>17.7</v>
      </c>
      <c r="J76" s="265">
        <v>0.23400000000000001</v>
      </c>
    </row>
    <row r="77" spans="1:10" ht="27.6">
      <c r="A77" s="511"/>
      <c r="B77" s="511"/>
      <c r="C77" s="511"/>
      <c r="E77" s="498"/>
      <c r="F77" s="502"/>
      <c r="G77" s="288" t="s">
        <v>230</v>
      </c>
      <c r="H77" s="283" t="s">
        <v>237</v>
      </c>
      <c r="I77" s="255">
        <v>30.3</v>
      </c>
      <c r="J77" s="284">
        <v>0.20899999999999999</v>
      </c>
    </row>
    <row r="78" spans="1:10" ht="27.6">
      <c r="A78" s="511"/>
      <c r="B78" s="511"/>
      <c r="C78" s="511"/>
      <c r="E78" s="498"/>
      <c r="F78" s="502"/>
      <c r="G78" s="288" t="s">
        <v>230</v>
      </c>
      <c r="H78" s="289" t="s">
        <v>236</v>
      </c>
      <c r="I78" s="293">
        <v>53.1</v>
      </c>
      <c r="J78" s="291">
        <v>0.186</v>
      </c>
    </row>
    <row r="79" spans="1:10" ht="27" customHeight="1">
      <c r="A79" s="511"/>
      <c r="B79" s="511"/>
      <c r="C79" s="511"/>
      <c r="E79" s="498"/>
      <c r="F79" s="502"/>
      <c r="G79" s="288" t="s">
        <v>230</v>
      </c>
      <c r="H79" s="294" t="s">
        <v>234</v>
      </c>
      <c r="I79" s="255">
        <v>93.3</v>
      </c>
      <c r="J79" s="284">
        <v>0.17199999999999999</v>
      </c>
    </row>
    <row r="80" spans="1:10" ht="28.2" customHeight="1" thickBot="1">
      <c r="E80" s="499"/>
      <c r="F80" s="503"/>
      <c r="G80" s="292" t="s">
        <v>230</v>
      </c>
      <c r="H80" s="295" t="s">
        <v>235</v>
      </c>
      <c r="I80" s="262">
        <v>138.69999999999999</v>
      </c>
      <c r="J80" s="273">
        <v>0.16500000000000001</v>
      </c>
    </row>
    <row r="82" spans="5:10" ht="13.8" thickBot="1"/>
    <row r="83" spans="5:10" ht="18" thickBot="1">
      <c r="I83" s="480" t="s">
        <v>238</v>
      </c>
      <c r="J83" s="481"/>
    </row>
    <row r="84" spans="5:10">
      <c r="E84" s="504" t="s">
        <v>61</v>
      </c>
      <c r="F84" s="521" t="s">
        <v>221</v>
      </c>
      <c r="G84" s="522"/>
      <c r="H84" s="486" t="s">
        <v>222</v>
      </c>
      <c r="I84" s="521" t="s">
        <v>223</v>
      </c>
      <c r="J84" s="525"/>
    </row>
    <row r="85" spans="5:10" ht="13.8" thickBot="1">
      <c r="E85" s="505"/>
      <c r="F85" s="523"/>
      <c r="G85" s="524"/>
      <c r="H85" s="487"/>
      <c r="I85" s="523"/>
      <c r="J85" s="526"/>
    </row>
    <row r="86" spans="5:10" ht="52.2" customHeight="1">
      <c r="E86" s="307">
        <v>2</v>
      </c>
      <c r="F86" s="478" t="s">
        <v>239</v>
      </c>
      <c r="G86" s="479"/>
      <c r="H86" s="252"/>
      <c r="I86" s="527"/>
      <c r="J86" s="528"/>
    </row>
    <row r="87" spans="5:10" ht="27" customHeight="1">
      <c r="E87" s="302" t="s">
        <v>240</v>
      </c>
      <c r="F87" s="477" t="s">
        <v>243</v>
      </c>
      <c r="G87" s="514"/>
      <c r="H87" s="277">
        <v>0.3</v>
      </c>
      <c r="I87" s="515" t="s">
        <v>246</v>
      </c>
      <c r="J87" s="516"/>
    </row>
    <row r="88" spans="5:10" ht="27" customHeight="1">
      <c r="E88" s="302" t="s">
        <v>241</v>
      </c>
      <c r="F88" s="477" t="s">
        <v>244</v>
      </c>
      <c r="G88" s="514"/>
      <c r="H88" s="296">
        <v>0.2</v>
      </c>
      <c r="I88" s="517"/>
      <c r="J88" s="518"/>
    </row>
    <row r="89" spans="5:10" ht="25.8" customHeight="1">
      <c r="E89" s="302" t="s">
        <v>242</v>
      </c>
      <c r="F89" s="477" t="s">
        <v>245</v>
      </c>
      <c r="G89" s="514"/>
      <c r="H89" s="255">
        <v>0.05</v>
      </c>
      <c r="I89" s="519"/>
      <c r="J89" s="520"/>
    </row>
    <row r="90" spans="5:10" ht="27.6" customHeight="1" thickBot="1">
      <c r="E90" s="308">
        <v>3</v>
      </c>
      <c r="F90" s="469" t="s">
        <v>247</v>
      </c>
      <c r="G90" s="470"/>
      <c r="H90" s="262">
        <v>0.8</v>
      </c>
      <c r="I90" s="512" t="s">
        <v>248</v>
      </c>
      <c r="J90" s="513"/>
    </row>
    <row r="94" spans="5:10" ht="13.8" thickBot="1"/>
    <row r="95" spans="5:10" ht="18" thickBot="1">
      <c r="I95" s="480" t="s">
        <v>249</v>
      </c>
      <c r="J95" s="481"/>
    </row>
    <row r="96" spans="5:10" ht="13.8">
      <c r="E96" s="504" t="s">
        <v>61</v>
      </c>
      <c r="F96" s="506" t="s">
        <v>207</v>
      </c>
      <c r="G96" s="486" t="s">
        <v>212</v>
      </c>
      <c r="H96" s="486" t="s">
        <v>213</v>
      </c>
      <c r="I96" s="488" t="s">
        <v>208</v>
      </c>
      <c r="J96" s="489"/>
    </row>
    <row r="97" spans="1:16" ht="14.4" thickBot="1">
      <c r="E97" s="505"/>
      <c r="F97" s="507"/>
      <c r="G97" s="487"/>
      <c r="H97" s="487"/>
      <c r="I97" s="250" t="s">
        <v>209</v>
      </c>
      <c r="J97" s="251" t="s">
        <v>210</v>
      </c>
    </row>
    <row r="98" spans="1:16" ht="34.799999999999997" customHeight="1">
      <c r="A98" s="511" t="s">
        <v>261</v>
      </c>
      <c r="B98" s="511"/>
      <c r="C98" s="511"/>
      <c r="E98" s="491">
        <v>1</v>
      </c>
      <c r="F98" s="494" t="s">
        <v>251</v>
      </c>
      <c r="G98" s="279" t="s">
        <v>230</v>
      </c>
      <c r="H98" s="280" t="s">
        <v>231</v>
      </c>
      <c r="I98" s="281">
        <v>297.7</v>
      </c>
      <c r="J98" s="282">
        <v>2.29</v>
      </c>
    </row>
    <row r="99" spans="1:16" ht="30.6" customHeight="1">
      <c r="A99" s="511"/>
      <c r="B99" s="511"/>
      <c r="C99" s="511"/>
      <c r="E99" s="492"/>
      <c r="F99" s="495"/>
      <c r="G99" s="264" t="s">
        <v>230</v>
      </c>
      <c r="H99" s="283" t="s">
        <v>237</v>
      </c>
      <c r="I99" s="255">
        <v>329.2</v>
      </c>
      <c r="J99" s="284">
        <v>2.2200000000000002</v>
      </c>
    </row>
    <row r="100" spans="1:16" ht="31.8" customHeight="1">
      <c r="A100" s="511"/>
      <c r="B100" s="511"/>
      <c r="C100" s="511"/>
      <c r="E100" s="492"/>
      <c r="F100" s="495"/>
      <c r="G100" s="264" t="s">
        <v>230</v>
      </c>
      <c r="H100" s="283" t="s">
        <v>236</v>
      </c>
      <c r="I100" s="259">
        <v>539.9</v>
      </c>
      <c r="J100" s="284">
        <v>2.0099999999999998</v>
      </c>
    </row>
    <row r="101" spans="1:16" ht="31.8" customHeight="1" thickBot="1">
      <c r="E101" s="493"/>
      <c r="F101" s="496"/>
      <c r="G101" s="285" t="s">
        <v>230</v>
      </c>
      <c r="H101" s="271" t="s">
        <v>250</v>
      </c>
      <c r="I101" s="297">
        <v>1441.3</v>
      </c>
      <c r="J101" s="287">
        <v>1.71</v>
      </c>
    </row>
    <row r="102" spans="1:16" ht="32.4" customHeight="1">
      <c r="E102" s="497">
        <v>2</v>
      </c>
      <c r="F102" s="500" t="s">
        <v>298</v>
      </c>
      <c r="G102" s="288" t="s">
        <v>230</v>
      </c>
      <c r="H102" s="252" t="s">
        <v>252</v>
      </c>
      <c r="I102" s="253">
        <v>95.4</v>
      </c>
      <c r="J102" s="265">
        <v>2.9769999999999999</v>
      </c>
    </row>
    <row r="103" spans="1:16" ht="31.8" customHeight="1">
      <c r="E103" s="498"/>
      <c r="F103" s="477"/>
      <c r="G103" s="288" t="s">
        <v>230</v>
      </c>
      <c r="H103" s="283" t="s">
        <v>253</v>
      </c>
      <c r="I103" s="255">
        <v>208.6</v>
      </c>
      <c r="J103" s="284">
        <v>1.8460000000000001</v>
      </c>
    </row>
    <row r="104" spans="1:16" ht="28.2" customHeight="1">
      <c r="E104" s="498"/>
      <c r="F104" s="477"/>
      <c r="G104" s="288" t="s">
        <v>230</v>
      </c>
      <c r="H104" s="289" t="s">
        <v>254</v>
      </c>
      <c r="I104" s="290">
        <v>212.7</v>
      </c>
      <c r="J104" s="291">
        <v>1.819</v>
      </c>
    </row>
    <row r="105" spans="1:16" ht="33" customHeight="1" thickBot="1">
      <c r="E105" s="499"/>
      <c r="F105" s="470"/>
      <c r="G105" s="292" t="s">
        <v>230</v>
      </c>
      <c r="H105" s="271" t="s">
        <v>255</v>
      </c>
      <c r="I105" s="298">
        <v>222</v>
      </c>
      <c r="J105" s="273">
        <v>1.7809999999999999</v>
      </c>
    </row>
    <row r="109" spans="1:16">
      <c r="E109" s="249"/>
      <c r="F109" s="490"/>
      <c r="G109" s="490"/>
    </row>
    <row r="110" spans="1:16" ht="13.8" thickBot="1">
      <c r="E110" s="249"/>
      <c r="F110" s="490"/>
      <c r="G110" s="490"/>
      <c r="I110" s="226"/>
      <c r="J110" s="227"/>
      <c r="K110" s="84"/>
    </row>
    <row r="111" spans="1:16" ht="15" thickBot="1">
      <c r="F111" s="124"/>
      <c r="G111" s="233"/>
      <c r="I111" s="226"/>
      <c r="J111" s="228"/>
      <c r="L111" s="467" t="s">
        <v>305</v>
      </c>
      <c r="M111" s="468"/>
      <c r="O111" s="467" t="s">
        <v>306</v>
      </c>
      <c r="P111" s="468"/>
    </row>
    <row r="112" spans="1:16" ht="13.8" thickBot="1">
      <c r="I112" s="226"/>
      <c r="J112" s="227"/>
      <c r="L112" s="309">
        <v>1.26</v>
      </c>
      <c r="M112" s="309" t="s">
        <v>299</v>
      </c>
      <c r="O112" s="309">
        <v>1.48</v>
      </c>
      <c r="P112" s="309" t="s">
        <v>77</v>
      </c>
    </row>
    <row r="113" spans="9:16" ht="13.8" thickBot="1">
      <c r="I113" s="226"/>
      <c r="J113" s="227"/>
      <c r="L113" s="309">
        <v>1.1399999999999999</v>
      </c>
      <c r="M113" s="309" t="s">
        <v>300</v>
      </c>
      <c r="O113" s="309">
        <v>1.51</v>
      </c>
      <c r="P113" s="309" t="s">
        <v>78</v>
      </c>
    </row>
    <row r="114" spans="9:16" ht="13.8" thickBot="1">
      <c r="I114" s="226"/>
      <c r="J114" s="227"/>
      <c r="L114" s="309">
        <v>1.08</v>
      </c>
      <c r="M114" s="309" t="s">
        <v>301</v>
      </c>
      <c r="O114" s="309">
        <v>1.54</v>
      </c>
      <c r="P114" s="309" t="s">
        <v>124</v>
      </c>
    </row>
    <row r="115" spans="9:16" ht="13.8" thickBot="1">
      <c r="L115" s="309">
        <v>1.1100000000000001</v>
      </c>
      <c r="M115" s="309" t="s">
        <v>77</v>
      </c>
      <c r="O115" s="309">
        <v>1.58</v>
      </c>
      <c r="P115" s="309" t="s">
        <v>126</v>
      </c>
    </row>
    <row r="116" spans="9:16" ht="13.8" thickBot="1">
      <c r="L116" s="309">
        <v>1.1299999999999999</v>
      </c>
      <c r="M116" s="309" t="s">
        <v>78</v>
      </c>
      <c r="O116" s="309">
        <v>1.62</v>
      </c>
      <c r="P116" s="309" t="s">
        <v>162</v>
      </c>
    </row>
    <row r="117" spans="9:16" ht="13.8" thickBot="1">
      <c r="L117" s="309">
        <v>1.1499999999999999</v>
      </c>
      <c r="M117" s="309" t="s">
        <v>124</v>
      </c>
      <c r="O117" s="227"/>
      <c r="P117" s="227"/>
    </row>
    <row r="118" spans="9:16" ht="13.8" thickBot="1">
      <c r="L118" s="309">
        <v>1.18</v>
      </c>
      <c r="M118" s="309" t="s">
        <v>126</v>
      </c>
      <c r="O118" s="227"/>
      <c r="P118" s="227"/>
    </row>
    <row r="119" spans="9:16" ht="13.8" thickBot="1">
      <c r="L119" s="309">
        <v>1.21</v>
      </c>
      <c r="M119" s="309" t="s">
        <v>162</v>
      </c>
      <c r="O119" s="227"/>
      <c r="P119" s="227"/>
    </row>
  </sheetData>
  <mergeCells count="106">
    <mergeCell ref="E43:E45"/>
    <mergeCell ref="F43:F45"/>
    <mergeCell ref="Q31:R31"/>
    <mergeCell ref="I48:J48"/>
    <mergeCell ref="I40:J40"/>
    <mergeCell ref="E41:E42"/>
    <mergeCell ref="F41:F42"/>
    <mergeCell ref="G41:G42"/>
    <mergeCell ref="H41:H42"/>
    <mergeCell ref="I41:J41"/>
    <mergeCell ref="I31:J31"/>
    <mergeCell ref="E32:E33"/>
    <mergeCell ref="F32:F33"/>
    <mergeCell ref="G32:G33"/>
    <mergeCell ref="E34:E36"/>
    <mergeCell ref="F34:F36"/>
    <mergeCell ref="H32:H33"/>
    <mergeCell ref="I32:J32"/>
    <mergeCell ref="E59:E60"/>
    <mergeCell ref="F59:F60"/>
    <mergeCell ref="G59:G60"/>
    <mergeCell ref="H59:H60"/>
    <mergeCell ref="I59:J59"/>
    <mergeCell ref="F49:G50"/>
    <mergeCell ref="I49:J50"/>
    <mergeCell ref="I51:J51"/>
    <mergeCell ref="I52:J52"/>
    <mergeCell ref="I53:J53"/>
    <mergeCell ref="F51:G51"/>
    <mergeCell ref="F52:G52"/>
    <mergeCell ref="F53:G53"/>
    <mergeCell ref="E49:E50"/>
    <mergeCell ref="H49:H50"/>
    <mergeCell ref="I58:J58"/>
    <mergeCell ref="A32:C36"/>
    <mergeCell ref="A41:C45"/>
    <mergeCell ref="A61:C64"/>
    <mergeCell ref="A76:C79"/>
    <mergeCell ref="A98:C100"/>
    <mergeCell ref="F90:G90"/>
    <mergeCell ref="I90:J90"/>
    <mergeCell ref="I95:J95"/>
    <mergeCell ref="E96:E97"/>
    <mergeCell ref="F96:F97"/>
    <mergeCell ref="G96:G97"/>
    <mergeCell ref="H96:H97"/>
    <mergeCell ref="I96:J96"/>
    <mergeCell ref="F87:G87"/>
    <mergeCell ref="F88:G88"/>
    <mergeCell ref="F89:G89"/>
    <mergeCell ref="I87:J89"/>
    <mergeCell ref="E84:E85"/>
    <mergeCell ref="F84:G85"/>
    <mergeCell ref="H84:H85"/>
    <mergeCell ref="I84:J85"/>
    <mergeCell ref="F86:G86"/>
    <mergeCell ref="I86:J86"/>
    <mergeCell ref="E76:E80"/>
    <mergeCell ref="F26:G26"/>
    <mergeCell ref="I3:J3"/>
    <mergeCell ref="E4:E5"/>
    <mergeCell ref="F4:G5"/>
    <mergeCell ref="H4:H5"/>
    <mergeCell ref="I4:J4"/>
    <mergeCell ref="F109:G109"/>
    <mergeCell ref="F110:G110"/>
    <mergeCell ref="E98:E101"/>
    <mergeCell ref="F98:F101"/>
    <mergeCell ref="E102:E105"/>
    <mergeCell ref="F102:F105"/>
    <mergeCell ref="F76:F80"/>
    <mergeCell ref="I83:J83"/>
    <mergeCell ref="I73:J73"/>
    <mergeCell ref="E74:E75"/>
    <mergeCell ref="F74:F75"/>
    <mergeCell ref="G74:G75"/>
    <mergeCell ref="H74:H75"/>
    <mergeCell ref="I74:J74"/>
    <mergeCell ref="E61:E64"/>
    <mergeCell ref="F61:F64"/>
    <mergeCell ref="E65:E68"/>
    <mergeCell ref="F65:F68"/>
    <mergeCell ref="L111:M111"/>
    <mergeCell ref="O111:P111"/>
    <mergeCell ref="F27:G27"/>
    <mergeCell ref="A6:C8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F21:G21"/>
    <mergeCell ref="F22:G22"/>
    <mergeCell ref="F23:G23"/>
    <mergeCell ref="F24:G24"/>
    <mergeCell ref="F25:G25"/>
  </mergeCells>
  <phoneticPr fontId="1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4" customWidth="1"/>
    <col min="2" max="2" width="40.5546875" style="44" customWidth="1"/>
    <col min="3" max="3" width="21.5546875" style="44" customWidth="1"/>
    <col min="4" max="4" width="13.88671875" style="44" customWidth="1"/>
    <col min="5" max="5" width="13.109375" style="44" customWidth="1"/>
    <col min="6" max="6" width="11.5546875" style="44" customWidth="1"/>
    <col min="7" max="7" width="13.44140625" style="46" customWidth="1"/>
    <col min="8" max="8" width="9.109375" style="45"/>
    <col min="9" max="9" width="9.109375" style="44"/>
    <col min="10" max="10" width="12" style="44" hidden="1" customWidth="1" outlineLevel="1"/>
    <col min="11" max="11" width="9.109375" style="44" collapsed="1"/>
    <col min="12" max="16384" width="9.109375" style="44"/>
  </cols>
  <sheetData>
    <row r="1" spans="1:7" hidden="1" outlineLevel="1">
      <c r="C1" s="83"/>
    </row>
    <row r="2" spans="1:7" ht="15" hidden="1" customHeight="1" outlineLevel="1">
      <c r="A2" s="560" t="s">
        <v>20</v>
      </c>
      <c r="B2" s="561"/>
      <c r="C2" s="82" t="s">
        <v>21</v>
      </c>
      <c r="D2" s="82" t="s">
        <v>22</v>
      </c>
    </row>
    <row r="3" spans="1:7" hidden="1" outlineLevel="1">
      <c r="A3" s="77" t="s">
        <v>67</v>
      </c>
      <c r="B3" s="81"/>
      <c r="C3" s="78"/>
      <c r="D3" s="78" t="s">
        <v>32</v>
      </c>
      <c r="E3" s="78"/>
      <c r="F3" s="74"/>
      <c r="G3" s="44"/>
    </row>
    <row r="4" spans="1:7" hidden="1" outlineLevel="1">
      <c r="A4" s="73" t="s">
        <v>68</v>
      </c>
      <c r="B4" s="78"/>
      <c r="C4" s="78"/>
      <c r="D4" s="79" t="s">
        <v>33</v>
      </c>
      <c r="E4" s="78"/>
      <c r="F4" s="74"/>
      <c r="G4" s="44"/>
    </row>
    <row r="5" spans="1:7" ht="17.25" hidden="1" customHeight="1" outlineLevel="1">
      <c r="A5" s="73" t="s">
        <v>24</v>
      </c>
      <c r="B5" s="78"/>
      <c r="C5" s="80"/>
      <c r="D5" s="79" t="s">
        <v>27</v>
      </c>
      <c r="E5" s="78"/>
      <c r="F5" s="74"/>
      <c r="G5" s="44"/>
    </row>
    <row r="6" spans="1:7" ht="17.25" hidden="1" customHeight="1" outlineLevel="1">
      <c r="A6" s="73"/>
      <c r="B6" s="78"/>
      <c r="C6" s="80"/>
      <c r="E6" s="78"/>
      <c r="F6" s="74"/>
      <c r="G6" s="44"/>
    </row>
    <row r="7" spans="1:7" ht="17.25" hidden="1" customHeight="1" outlineLevel="1">
      <c r="B7" s="78"/>
      <c r="C7" s="80"/>
      <c r="D7" s="79"/>
      <c r="E7" s="78"/>
      <c r="F7" s="74"/>
      <c r="G7" s="44"/>
    </row>
    <row r="8" spans="1:7" ht="17.25" hidden="1" customHeight="1" outlineLevel="1">
      <c r="A8" s="77" t="s">
        <v>64</v>
      </c>
      <c r="B8" s="75"/>
      <c r="C8" s="74"/>
      <c r="D8" s="77" t="s">
        <v>31</v>
      </c>
      <c r="E8" s="74"/>
      <c r="F8" s="74"/>
      <c r="G8" s="44"/>
    </row>
    <row r="9" spans="1:7" ht="15.75" hidden="1" customHeight="1" outlineLevel="1">
      <c r="A9" s="73" t="s">
        <v>30</v>
      </c>
      <c r="B9" s="75"/>
      <c r="C9" s="74"/>
      <c r="D9" s="73" t="s">
        <v>30</v>
      </c>
      <c r="E9" s="76"/>
      <c r="F9" s="74"/>
      <c r="G9" s="44"/>
    </row>
    <row r="10" spans="1:7" ht="15.75" hidden="1" customHeight="1" outlineLevel="1">
      <c r="A10" s="73"/>
      <c r="B10" s="75"/>
      <c r="C10" s="74"/>
      <c r="D10" s="73"/>
      <c r="E10" s="74"/>
      <c r="F10" s="74"/>
    </row>
    <row r="11" spans="1:7" ht="15.75" customHeight="1" collapsed="1">
      <c r="A11" s="73"/>
      <c r="B11" s="562" t="s">
        <v>63</v>
      </c>
      <c r="C11" s="562"/>
      <c r="D11" s="562"/>
      <c r="E11" s="562"/>
      <c r="F11" s="562"/>
    </row>
    <row r="12" spans="1:7" ht="15.75" customHeight="1">
      <c r="A12" s="73"/>
      <c r="B12" s="563" t="s">
        <v>62</v>
      </c>
      <c r="C12" s="563"/>
      <c r="D12" s="563"/>
      <c r="E12" s="563"/>
      <c r="F12" s="563"/>
    </row>
    <row r="13" spans="1:7" ht="44.25" customHeight="1">
      <c r="A13" s="564" t="str">
        <f>'Смета № 1'!A14</f>
        <v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v>
      </c>
      <c r="B13" s="564"/>
      <c r="C13" s="564"/>
      <c r="D13" s="564"/>
      <c r="E13" s="564"/>
      <c r="F13" s="564"/>
      <c r="G13" s="564"/>
    </row>
    <row r="14" spans="1:7" ht="5.25" customHeight="1"/>
    <row r="15" spans="1:7" ht="28.8">
      <c r="A15" s="72" t="s">
        <v>61</v>
      </c>
      <c r="B15" s="72" t="s">
        <v>60</v>
      </c>
      <c r="C15" s="72" t="s">
        <v>59</v>
      </c>
      <c r="D15" s="71" t="s">
        <v>58</v>
      </c>
      <c r="E15" s="565" t="s">
        <v>57</v>
      </c>
      <c r="F15" s="565"/>
      <c r="G15" s="565"/>
    </row>
    <row r="16" spans="1:7" ht="15" customHeight="1">
      <c r="A16" s="541">
        <v>1</v>
      </c>
      <c r="B16" s="538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547" t="s">
        <v>56</v>
      </c>
      <c r="D16" s="70">
        <v>2233</v>
      </c>
      <c r="E16" s="566">
        <f>D16*D17*D18</f>
        <v>3218.8695000000002</v>
      </c>
      <c r="F16" s="566"/>
      <c r="G16" s="566"/>
    </row>
    <row r="17" spans="1:8">
      <c r="A17" s="542"/>
      <c r="B17" s="539"/>
      <c r="C17" s="548"/>
      <c r="D17" s="69">
        <v>0.93</v>
      </c>
      <c r="E17" s="566"/>
      <c r="F17" s="566"/>
      <c r="G17" s="566"/>
    </row>
    <row r="18" spans="1:8">
      <c r="A18" s="542"/>
      <c r="B18" s="539"/>
      <c r="C18" s="548"/>
      <c r="D18" s="69">
        <v>1.55</v>
      </c>
      <c r="E18" s="566"/>
      <c r="F18" s="566"/>
      <c r="G18" s="566"/>
    </row>
    <row r="19" spans="1:8">
      <c r="A19" s="542"/>
      <c r="B19" s="539"/>
      <c r="C19" s="548"/>
      <c r="D19" s="69"/>
      <c r="E19" s="566"/>
      <c r="F19" s="566"/>
      <c r="G19" s="566"/>
    </row>
    <row r="20" spans="1:8" ht="97.5" customHeight="1">
      <c r="A20" s="543"/>
      <c r="B20" s="540"/>
      <c r="C20" s="549"/>
      <c r="D20" s="68">
        <v>1</v>
      </c>
      <c r="E20" s="566"/>
      <c r="F20" s="566"/>
      <c r="G20" s="566"/>
    </row>
    <row r="21" spans="1:8" ht="15" customHeight="1">
      <c r="A21" s="541">
        <v>2</v>
      </c>
      <c r="B21" s="538" t="s">
        <v>55</v>
      </c>
      <c r="C21" s="544" t="s">
        <v>54</v>
      </c>
      <c r="D21" s="64">
        <v>737</v>
      </c>
      <c r="E21" s="537">
        <f>D21*D22*D23*D24</f>
        <v>1859.1746250000001</v>
      </c>
      <c r="F21" s="537"/>
      <c r="G21" s="537"/>
    </row>
    <row r="22" spans="1:8">
      <c r="A22" s="542"/>
      <c r="B22" s="539"/>
      <c r="C22" s="545"/>
      <c r="D22" s="65">
        <f>D17</f>
        <v>0.93</v>
      </c>
      <c r="E22" s="537"/>
      <c r="F22" s="537"/>
      <c r="G22" s="537"/>
    </row>
    <row r="23" spans="1:8">
      <c r="A23" s="542"/>
      <c r="B23" s="539"/>
      <c r="C23" s="545"/>
      <c r="D23" s="65">
        <v>1.55</v>
      </c>
      <c r="E23" s="537"/>
      <c r="F23" s="537"/>
      <c r="G23" s="537"/>
    </row>
    <row r="24" spans="1:8">
      <c r="A24" s="542"/>
      <c r="B24" s="539"/>
      <c r="C24" s="545"/>
      <c r="D24" s="65">
        <v>1.75</v>
      </c>
      <c r="E24" s="537"/>
      <c r="F24" s="537"/>
      <c r="G24" s="537"/>
    </row>
    <row r="25" spans="1:8">
      <c r="A25" s="542"/>
      <c r="B25" s="539"/>
      <c r="C25" s="545"/>
      <c r="D25" s="65"/>
      <c r="E25" s="537"/>
      <c r="F25" s="537"/>
      <c r="G25" s="537"/>
    </row>
    <row r="26" spans="1:8">
      <c r="A26" s="543"/>
      <c r="B26" s="540"/>
      <c r="C26" s="546"/>
      <c r="D26" s="67">
        <v>1</v>
      </c>
      <c r="E26" s="537"/>
      <c r="F26" s="537"/>
      <c r="G26" s="537"/>
    </row>
    <row r="27" spans="1:8">
      <c r="A27" s="541">
        <v>3</v>
      </c>
      <c r="B27" s="538" t="s">
        <v>53</v>
      </c>
      <c r="C27" s="547" t="s">
        <v>52</v>
      </c>
      <c r="D27" s="64">
        <f>E16</f>
        <v>3218.8695000000002</v>
      </c>
      <c r="E27" s="537">
        <f>D27*D28</f>
        <v>603.53803125000002</v>
      </c>
      <c r="F27" s="537"/>
      <c r="G27" s="537"/>
    </row>
    <row r="28" spans="1:8">
      <c r="A28" s="542"/>
      <c r="B28" s="539"/>
      <c r="C28" s="548"/>
      <c r="D28" s="66">
        <v>0.1875</v>
      </c>
      <c r="E28" s="537"/>
      <c r="F28" s="537"/>
      <c r="G28" s="537"/>
      <c r="H28" s="44"/>
    </row>
    <row r="29" spans="1:8" ht="26.25" customHeight="1">
      <c r="A29" s="543"/>
      <c r="B29" s="540"/>
      <c r="C29" s="549"/>
      <c r="D29" s="65"/>
      <c r="E29" s="537"/>
      <c r="F29" s="537"/>
      <c r="G29" s="537"/>
      <c r="H29" s="44"/>
    </row>
    <row r="30" spans="1:8">
      <c r="A30" s="541">
        <v>4</v>
      </c>
      <c r="B30" s="538" t="s">
        <v>51</v>
      </c>
      <c r="C30" s="547" t="s">
        <v>50</v>
      </c>
      <c r="D30" s="64">
        <f>E16+E27</f>
        <v>3822.4075312500004</v>
      </c>
      <c r="E30" s="537">
        <f>D30*D32*D31</f>
        <v>573.36112968750001</v>
      </c>
      <c r="F30" s="537"/>
      <c r="G30" s="537"/>
    </row>
    <row r="31" spans="1:8">
      <c r="A31" s="542"/>
      <c r="B31" s="539"/>
      <c r="C31" s="550"/>
      <c r="D31" s="65">
        <v>2.5</v>
      </c>
      <c r="E31" s="537"/>
      <c r="F31" s="537"/>
      <c r="G31" s="537"/>
    </row>
    <row r="32" spans="1:8">
      <c r="A32" s="543"/>
      <c r="B32" s="540"/>
      <c r="C32" s="549"/>
      <c r="D32" s="65">
        <v>0.06</v>
      </c>
      <c r="E32" s="537"/>
      <c r="F32" s="537"/>
      <c r="G32" s="537"/>
    </row>
    <row r="33" spans="1:12">
      <c r="A33" s="541">
        <v>5</v>
      </c>
      <c r="B33" s="538" t="s">
        <v>49</v>
      </c>
      <c r="C33" s="558" t="s">
        <v>125</v>
      </c>
      <c r="D33" s="64">
        <f>SUM(E16:E32)</f>
        <v>6254.9432859375001</v>
      </c>
      <c r="E33" s="553">
        <f>D33*D34</f>
        <v>40907.32909003125</v>
      </c>
      <c r="F33" s="553"/>
      <c r="G33" s="553"/>
    </row>
    <row r="34" spans="1:12" ht="128.25" customHeight="1">
      <c r="A34" s="543"/>
      <c r="B34" s="540"/>
      <c r="C34" s="559"/>
      <c r="D34" s="63">
        <v>6.54</v>
      </c>
      <c r="E34" s="553"/>
      <c r="F34" s="553"/>
      <c r="G34" s="553"/>
    </row>
    <row r="35" spans="1:12" ht="23.25" hidden="1" customHeight="1">
      <c r="A35" s="556" t="s">
        <v>48</v>
      </c>
      <c r="B35" s="556"/>
      <c r="C35" s="556"/>
      <c r="D35" s="556"/>
      <c r="E35" s="557"/>
      <c r="F35" s="62"/>
      <c r="G35" s="61"/>
    </row>
    <row r="36" spans="1:12">
      <c r="B36" s="554" t="s">
        <v>47</v>
      </c>
      <c r="C36" s="554"/>
      <c r="D36" s="554"/>
      <c r="E36" s="554"/>
      <c r="F36" s="555"/>
      <c r="G36" s="59">
        <f>E33</f>
        <v>40907.32909003125</v>
      </c>
      <c r="J36" s="60"/>
    </row>
    <row r="37" spans="1:12" hidden="1" outlineLevel="1">
      <c r="B37" s="551" t="s">
        <v>46</v>
      </c>
      <c r="C37" s="551"/>
      <c r="D37" s="551"/>
      <c r="E37" s="551"/>
      <c r="F37" s="552"/>
      <c r="G37" s="59">
        <f>D33*J39</f>
        <v>1270.6422018348624</v>
      </c>
    </row>
    <row r="38" spans="1:12" hidden="1" outlineLevel="1">
      <c r="B38" s="551" t="s">
        <v>45</v>
      </c>
      <c r="C38" s="551"/>
      <c r="D38" s="551"/>
      <c r="E38" s="551"/>
      <c r="F38" s="552"/>
      <c r="G38" s="59">
        <f>G37*D34</f>
        <v>8310</v>
      </c>
      <c r="J38" s="44">
        <v>8310</v>
      </c>
    </row>
    <row r="39" spans="1:12" ht="15.75" customHeight="1" collapsed="1">
      <c r="B39" s="551" t="s">
        <v>44</v>
      </c>
      <c r="C39" s="551"/>
      <c r="D39" s="551"/>
      <c r="E39" s="551"/>
      <c r="F39" s="552"/>
      <c r="G39" s="58">
        <f>G36*0.2</f>
        <v>8181.4658180062506</v>
      </c>
      <c r="J39" s="44">
        <f>J38/G36</f>
        <v>0.20314208199002345</v>
      </c>
    </row>
    <row r="40" spans="1:12">
      <c r="B40" s="551" t="s">
        <v>43</v>
      </c>
      <c r="C40" s="551"/>
      <c r="D40" s="551"/>
      <c r="E40" s="551"/>
      <c r="F40" s="552"/>
      <c r="G40" s="58">
        <f>G36+G39</f>
        <v>49088.794908037496</v>
      </c>
      <c r="J40" s="44">
        <v>0.44641142993190147</v>
      </c>
      <c r="K40" s="44">
        <v>6.54</v>
      </c>
      <c r="L40" s="127" t="s">
        <v>124</v>
      </c>
    </row>
    <row r="41" spans="1:12">
      <c r="B41" s="57"/>
      <c r="C41" s="57"/>
      <c r="D41" s="57"/>
      <c r="E41" s="56"/>
    </row>
    <row r="42" spans="1:12" ht="15.6">
      <c r="A42" s="55" t="s">
        <v>25</v>
      </c>
    </row>
    <row r="48" spans="1:12" hidden="1">
      <c r="A48" s="54"/>
      <c r="B48" s="51"/>
      <c r="C48" s="50" t="s">
        <v>42</v>
      </c>
      <c r="D48" s="50" t="s">
        <v>41</v>
      </c>
      <c r="E48" s="53" t="s">
        <v>40</v>
      </c>
      <c r="F48" s="53" t="s">
        <v>39</v>
      </c>
      <c r="G48" s="53" t="s">
        <v>38</v>
      </c>
    </row>
    <row r="49" spans="1:7" ht="20.399999999999999" hidden="1">
      <c r="A49" s="50" t="s">
        <v>37</v>
      </c>
      <c r="B49" s="49">
        <f>D17</f>
        <v>0.93</v>
      </c>
      <c r="C49" s="52">
        <f>E33</f>
        <v>40907.32909003125</v>
      </c>
      <c r="D49" s="48">
        <f>C49/B49</f>
        <v>43986.375365624997</v>
      </c>
      <c r="E49" s="47">
        <v>420</v>
      </c>
      <c r="F49" s="47">
        <v>119</v>
      </c>
      <c r="G49" s="47">
        <f>E49+F49</f>
        <v>539</v>
      </c>
    </row>
    <row r="50" spans="1:7" hidden="1">
      <c r="A50" s="50" t="s">
        <v>36</v>
      </c>
      <c r="B50" s="51">
        <v>0.25</v>
      </c>
      <c r="C50" s="48">
        <f>B50*D49</f>
        <v>10996.593841406249</v>
      </c>
      <c r="D50" s="47"/>
      <c r="E50" s="47"/>
      <c r="F50" s="47"/>
      <c r="G50" s="47"/>
    </row>
    <row r="51" spans="1:7" hidden="1">
      <c r="A51" s="50" t="s">
        <v>35</v>
      </c>
      <c r="B51" s="49">
        <f>E49*(B49-B50)/G49</f>
        <v>0.52987012987012994</v>
      </c>
      <c r="C51" s="48">
        <f>B51*D49</f>
        <v>23307.066427500002</v>
      </c>
      <c r="D51" s="47"/>
      <c r="E51" s="47"/>
      <c r="F51" s="47"/>
      <c r="G51" s="47"/>
    </row>
    <row r="52" spans="1:7" hidden="1">
      <c r="A52" s="50" t="s">
        <v>34</v>
      </c>
      <c r="B52" s="49">
        <f>F49*(B49-B50)/G49</f>
        <v>0.15012987012987014</v>
      </c>
      <c r="C52" s="48">
        <f>B52*D49</f>
        <v>6603.6688211250002</v>
      </c>
      <c r="D52" s="47"/>
      <c r="E52" s="47"/>
      <c r="F52" s="47"/>
      <c r="G52" s="47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0" customWidth="1"/>
    <col min="2" max="2" width="14" style="130" customWidth="1"/>
    <col min="3" max="3" width="13.44140625" style="130" customWidth="1"/>
    <col min="4" max="4" width="3.33203125" style="130" customWidth="1"/>
    <col min="5" max="5" width="2.6640625" style="130" customWidth="1"/>
    <col min="6" max="6" width="18.44140625" style="130" customWidth="1"/>
    <col min="7" max="7" width="7.5546875" style="130" customWidth="1"/>
    <col min="8" max="8" width="5.33203125" style="130" customWidth="1"/>
    <col min="9" max="9" width="1.5546875" style="130" customWidth="1"/>
    <col min="10" max="10" width="20.5546875" style="130" customWidth="1"/>
    <col min="11" max="11" width="7.5546875" style="130" customWidth="1"/>
    <col min="12" max="12" width="6" style="130" customWidth="1"/>
    <col min="13" max="16384" width="9.109375" style="130"/>
  </cols>
  <sheetData>
    <row r="1" spans="1:14" ht="15" hidden="1" customHeight="1">
      <c r="A1" s="570" t="s">
        <v>20</v>
      </c>
      <c r="B1" s="570"/>
      <c r="C1" s="570"/>
      <c r="D1" s="570"/>
      <c r="E1" s="570"/>
      <c r="F1" s="570"/>
      <c r="G1" s="568" t="s">
        <v>22</v>
      </c>
      <c r="H1" s="568"/>
      <c r="I1" s="568"/>
      <c r="J1" s="568"/>
      <c r="K1" s="568"/>
      <c r="L1" s="568"/>
    </row>
    <row r="2" spans="1:14" ht="15" hidden="1" customHeight="1">
      <c r="A2" s="567" t="s">
        <v>157</v>
      </c>
      <c r="B2" s="571"/>
      <c r="C2" s="571"/>
      <c r="D2" s="571"/>
      <c r="E2" s="571"/>
      <c r="F2" s="571"/>
      <c r="G2" s="567" t="s">
        <v>156</v>
      </c>
      <c r="H2" s="567"/>
      <c r="I2" s="567"/>
      <c r="J2" s="567"/>
      <c r="K2" s="567"/>
      <c r="L2" s="567"/>
    </row>
    <row r="3" spans="1:14" ht="32.25" hidden="1" customHeight="1">
      <c r="A3" s="571"/>
      <c r="B3" s="571"/>
      <c r="C3" s="571"/>
      <c r="D3" s="571"/>
      <c r="E3" s="571"/>
      <c r="F3" s="571"/>
      <c r="G3" s="567"/>
      <c r="H3" s="567"/>
      <c r="I3" s="567"/>
      <c r="J3" s="567"/>
      <c r="K3" s="567"/>
      <c r="L3" s="567"/>
    </row>
    <row r="4" spans="1:14" ht="45.75" hidden="1" customHeight="1">
      <c r="A4" s="569" t="s">
        <v>155</v>
      </c>
      <c r="B4" s="569"/>
      <c r="C4" s="569"/>
      <c r="D4" s="569"/>
      <c r="E4" s="569"/>
      <c r="F4" s="569"/>
      <c r="G4" s="569" t="s">
        <v>154</v>
      </c>
      <c r="H4" s="569"/>
      <c r="I4" s="569"/>
      <c r="J4" s="569"/>
      <c r="K4" s="569"/>
      <c r="L4" s="569"/>
    </row>
    <row r="5" spans="1:14">
      <c r="A5" s="567"/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</row>
    <row r="6" spans="1:14" ht="21" customHeight="1">
      <c r="A6" s="582" t="s">
        <v>153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</row>
    <row r="7" spans="1:14" ht="22.5" customHeight="1">
      <c r="A7" s="583" t="s">
        <v>152</v>
      </c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14" ht="93.75" customHeight="1">
      <c r="A8" s="584" t="s">
        <v>151</v>
      </c>
      <c r="B8" s="584"/>
      <c r="C8" s="584"/>
      <c r="D8" s="584"/>
      <c r="E8" s="585" t="str">
        <f>'Смета № 1'!M14</f>
        <v>Строительство КТП-6/0,4 кВ с установкой трансформатора 630 кВА, ВЛ-6 кВ, ответвление от опоры б/н КВЛ 6 кВ ПП7-ПП4915/1 до с.ш. РУ-6 кВ сооруж. ТП с установкой РЛКВ-6 кВ, ПС 110 кВ № 419 Минеральная, в т. ч. ПИР, МО, г.о. Люберцы, д. Торбеево, кадастровый номер 50:22:0060416:3443</v>
      </c>
      <c r="F8" s="585"/>
      <c r="G8" s="585"/>
      <c r="H8" s="585"/>
      <c r="I8" s="585"/>
      <c r="J8" s="585"/>
      <c r="K8" s="585"/>
      <c r="L8" s="585"/>
    </row>
    <row r="9" spans="1:14" ht="14.25" customHeight="1">
      <c r="G9" s="586"/>
      <c r="H9" s="586"/>
      <c r="I9" s="586"/>
      <c r="J9" s="586"/>
      <c r="K9" s="586"/>
      <c r="L9" s="586"/>
    </row>
    <row r="10" spans="1:14" ht="54" customHeight="1">
      <c r="A10" s="580" t="s">
        <v>150</v>
      </c>
      <c r="B10" s="580" t="s">
        <v>149</v>
      </c>
      <c r="C10" s="580"/>
      <c r="D10" s="580"/>
      <c r="E10" s="580"/>
      <c r="F10" s="580" t="s">
        <v>148</v>
      </c>
      <c r="G10" s="580"/>
      <c r="H10" s="580"/>
      <c r="I10" s="580" t="s">
        <v>147</v>
      </c>
      <c r="J10" s="580"/>
      <c r="K10" s="580" t="s">
        <v>146</v>
      </c>
      <c r="L10" s="580"/>
    </row>
    <row r="11" spans="1:14" ht="45.75" customHeight="1">
      <c r="A11" s="580"/>
      <c r="B11" s="580"/>
      <c r="C11" s="580"/>
      <c r="D11" s="580"/>
      <c r="E11" s="580"/>
      <c r="F11" s="580"/>
      <c r="G11" s="580"/>
      <c r="H11" s="580"/>
      <c r="I11" s="580" t="s">
        <v>145</v>
      </c>
      <c r="J11" s="580"/>
      <c r="K11" s="580"/>
      <c r="L11" s="580"/>
    </row>
    <row r="12" spans="1:14" ht="13.5" customHeight="1">
      <c r="A12" s="143" t="s">
        <v>1</v>
      </c>
      <c r="B12" s="580" t="s">
        <v>144</v>
      </c>
      <c r="C12" s="580"/>
      <c r="D12" s="580"/>
      <c r="E12" s="580"/>
      <c r="F12" s="580" t="s">
        <v>143</v>
      </c>
      <c r="G12" s="580"/>
      <c r="H12" s="580"/>
      <c r="I12" s="580" t="s">
        <v>142</v>
      </c>
      <c r="J12" s="580"/>
      <c r="K12" s="580" t="s">
        <v>141</v>
      </c>
      <c r="L12" s="580"/>
    </row>
    <row r="13" spans="1:14" ht="33" customHeight="1">
      <c r="A13" s="577" t="s">
        <v>140</v>
      </c>
      <c r="B13" s="577"/>
      <c r="C13" s="577"/>
      <c r="D13" s="577"/>
      <c r="E13" s="577"/>
      <c r="F13" s="577"/>
      <c r="G13" s="577"/>
      <c r="H13" s="577"/>
      <c r="I13" s="577"/>
      <c r="J13" s="577"/>
      <c r="K13" s="577"/>
      <c r="L13" s="577"/>
      <c r="M13" s="130" t="s">
        <v>158</v>
      </c>
    </row>
    <row r="14" spans="1:14" ht="180.75" customHeight="1">
      <c r="A14" s="143" t="s">
        <v>1</v>
      </c>
      <c r="B14" s="573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573"/>
      <c r="D14" s="573"/>
      <c r="E14" s="573"/>
      <c r="F14" s="573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573"/>
      <c r="H14" s="573"/>
      <c r="I14" s="573" t="str">
        <f>CONCATENATE("(Ц * Х) *  П1
(4043* ",M14,") * 0,85")</f>
        <v>(Ц * Х) *  П1
(4043* 0,769) * 0,85</v>
      </c>
      <c r="J14" s="573"/>
      <c r="K14" s="574">
        <f>ROUND(4043*M14*0.85,2)</f>
        <v>2642.71</v>
      </c>
      <c r="L14" s="574"/>
      <c r="M14" s="130">
        <f>(550+3+216)/1000</f>
        <v>0.76900000000000002</v>
      </c>
      <c r="N14" s="130">
        <f>13+ROUND(550/20,0)</f>
        <v>41</v>
      </c>
    </row>
    <row r="15" spans="1:14" ht="108" customHeight="1">
      <c r="A15" s="143">
        <v>2</v>
      </c>
      <c r="B15" s="572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572"/>
      <c r="D15" s="572"/>
      <c r="E15" s="572"/>
      <c r="F15" s="573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573"/>
      <c r="H15" s="573"/>
      <c r="I15" s="573" t="str">
        <f>CONCATENATE("(Ц * Х) *  П1
(41,00 * ",N14,")")</f>
        <v>(Ц * Х) *  П1
(41,00 * 41)</v>
      </c>
      <c r="J15" s="573"/>
      <c r="K15" s="574">
        <f>ROUND(41*N14*1,2)</f>
        <v>1681</v>
      </c>
      <c r="L15" s="574"/>
    </row>
    <row r="16" spans="1:14" s="141" customFormat="1" ht="19.5" customHeight="1">
      <c r="A16" s="142"/>
      <c r="B16" s="575" t="s">
        <v>139</v>
      </c>
      <c r="C16" s="575"/>
      <c r="D16" s="575"/>
      <c r="E16" s="575"/>
      <c r="F16" s="575"/>
      <c r="G16" s="575"/>
      <c r="H16" s="575"/>
      <c r="I16" s="575"/>
      <c r="J16" s="575"/>
      <c r="K16" s="576">
        <f>SUM(K14:L15)</f>
        <v>4323.71</v>
      </c>
      <c r="L16" s="576"/>
      <c r="M16" s="144"/>
    </row>
    <row r="17" spans="1:12" s="141" customFormat="1" ht="19.5" hidden="1" customHeight="1">
      <c r="A17" s="142"/>
      <c r="B17" s="575" t="s">
        <v>138</v>
      </c>
      <c r="C17" s="575"/>
      <c r="D17" s="575"/>
      <c r="E17" s="575"/>
      <c r="F17" s="575"/>
      <c r="G17" s="575"/>
      <c r="H17" s="575"/>
      <c r="I17" s="579">
        <v>1</v>
      </c>
      <c r="J17" s="579"/>
      <c r="K17" s="576">
        <f>ROUND((K14+K15)*I17,2)</f>
        <v>4323.71</v>
      </c>
      <c r="L17" s="576"/>
    </row>
    <row r="18" spans="1:12" s="141" customFormat="1" ht="19.5" customHeight="1">
      <c r="A18" s="142"/>
      <c r="B18" s="575" t="s">
        <v>137</v>
      </c>
      <c r="C18" s="575"/>
      <c r="D18" s="575"/>
      <c r="E18" s="575"/>
      <c r="F18" s="575"/>
      <c r="G18" s="575"/>
      <c r="H18" s="575"/>
      <c r="I18" s="581">
        <v>0.1875</v>
      </c>
      <c r="J18" s="579"/>
      <c r="K18" s="576">
        <f>ROUND((K17)*I18,2)</f>
        <v>810.7</v>
      </c>
      <c r="L18" s="576"/>
    </row>
    <row r="19" spans="1:12" s="141" customFormat="1" ht="19.5" hidden="1" customHeight="1">
      <c r="A19" s="142"/>
      <c r="B19" s="575" t="s">
        <v>136</v>
      </c>
      <c r="C19" s="575"/>
      <c r="D19" s="575"/>
      <c r="E19" s="575"/>
      <c r="F19" s="575"/>
      <c r="G19" s="575"/>
      <c r="H19" s="575"/>
      <c r="I19" s="589">
        <v>0.14000000000000001</v>
      </c>
      <c r="J19" s="579"/>
      <c r="K19" s="576">
        <v>0</v>
      </c>
      <c r="L19" s="576"/>
    </row>
    <row r="20" spans="1:12" s="141" customFormat="1" ht="19.5" customHeight="1">
      <c r="A20" s="142"/>
      <c r="B20" s="575" t="s">
        <v>135</v>
      </c>
      <c r="C20" s="575"/>
      <c r="D20" s="575"/>
      <c r="E20" s="575"/>
      <c r="F20" s="575"/>
      <c r="G20" s="575"/>
      <c r="H20" s="575"/>
      <c r="I20" s="589" t="s">
        <v>134</v>
      </c>
      <c r="J20" s="579"/>
      <c r="K20" s="576">
        <f>ROUND((K17+K18)*0.06*2.5,2)</f>
        <v>770.16</v>
      </c>
      <c r="L20" s="576"/>
    </row>
    <row r="21" spans="1:12" s="139" customFormat="1" ht="19.5" customHeight="1">
      <c r="A21" s="140"/>
      <c r="B21" s="587" t="s">
        <v>133</v>
      </c>
      <c r="C21" s="587"/>
      <c r="D21" s="587"/>
      <c r="E21" s="587"/>
      <c r="F21" s="587"/>
      <c r="G21" s="587"/>
      <c r="H21" s="587"/>
      <c r="I21" s="587"/>
      <c r="J21" s="587"/>
      <c r="K21" s="578">
        <f>K17+K18+K20</f>
        <v>5904.57</v>
      </c>
      <c r="L21" s="578"/>
    </row>
    <row r="22" spans="1:12" ht="28.5" customHeight="1">
      <c r="A22" s="577" t="s">
        <v>132</v>
      </c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</row>
    <row r="23" spans="1:12" ht="168" customHeight="1">
      <c r="A23" s="143">
        <v>3</v>
      </c>
      <c r="B23" s="573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573"/>
      <c r="D23" s="573"/>
      <c r="E23" s="573"/>
      <c r="F23" s="573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573"/>
      <c r="H23" s="573"/>
      <c r="I23" s="573" t="str">
        <f>CONCATENATE("(Ц * Х)
(1158,00 * ",M14,")")</f>
        <v>(Ц * Х)
(1158,00 * 0,769)</v>
      </c>
      <c r="J23" s="573"/>
      <c r="K23" s="574">
        <f>ROUND(1158*M14,2)</f>
        <v>890.5</v>
      </c>
      <c r="L23" s="574"/>
    </row>
    <row r="24" spans="1:12" s="139" customFormat="1" ht="19.5" customHeight="1">
      <c r="A24" s="140"/>
      <c r="B24" s="587" t="s">
        <v>131</v>
      </c>
      <c r="C24" s="587"/>
      <c r="D24" s="587"/>
      <c r="E24" s="587"/>
      <c r="F24" s="587"/>
      <c r="G24" s="587"/>
      <c r="H24" s="587"/>
      <c r="I24" s="587"/>
      <c r="J24" s="587"/>
      <c r="K24" s="578">
        <f>K23</f>
        <v>890.5</v>
      </c>
      <c r="L24" s="578"/>
    </row>
    <row r="25" spans="1:12" s="141" customFormat="1" ht="19.5" customHeight="1">
      <c r="A25" s="142"/>
      <c r="B25" s="575" t="s">
        <v>130</v>
      </c>
      <c r="C25" s="575"/>
      <c r="D25" s="575"/>
      <c r="E25" s="575"/>
      <c r="F25" s="575"/>
      <c r="G25" s="575"/>
      <c r="H25" s="575"/>
      <c r="I25" s="575"/>
      <c r="J25" s="575"/>
      <c r="K25" s="576">
        <f>K21+K24</f>
        <v>6795.07</v>
      </c>
      <c r="L25" s="576"/>
    </row>
    <row r="26" spans="1:12" s="139" customFormat="1" ht="39.75" customHeight="1">
      <c r="A26" s="140"/>
      <c r="B26" s="587" t="s">
        <v>129</v>
      </c>
      <c r="C26" s="587"/>
      <c r="D26" s="587"/>
      <c r="E26" s="587"/>
      <c r="F26" s="587"/>
      <c r="G26" s="587"/>
      <c r="H26" s="587"/>
      <c r="I26" s="588">
        <v>6.1</v>
      </c>
      <c r="J26" s="588"/>
      <c r="K26" s="578">
        <f>ROUND(K25*I26,2)</f>
        <v>41449.93</v>
      </c>
      <c r="L26" s="578"/>
    </row>
    <row r="28" spans="1:12" s="135" customFormat="1" ht="35.25" customHeight="1">
      <c r="B28" s="133" t="s">
        <v>128</v>
      </c>
      <c r="C28" s="132"/>
      <c r="D28" s="138"/>
      <c r="E28" s="137"/>
      <c r="F28" s="136"/>
    </row>
    <row r="29" spans="1:12" ht="42.75" customHeight="1">
      <c r="B29" s="133"/>
      <c r="C29" s="134"/>
    </row>
    <row r="30" spans="1:12">
      <c r="B30" s="133" t="s">
        <v>127</v>
      </c>
      <c r="C30" s="132"/>
      <c r="D30" s="131"/>
      <c r="E30" s="131"/>
      <c r="F30" s="131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Сводная смета</vt:lpstr>
      <vt:lpstr>Смета № 1</vt:lpstr>
      <vt:lpstr>Смета № 2</vt:lpstr>
      <vt:lpstr>Сборник</vt:lpstr>
      <vt:lpstr>Смета №2 СБЦ-2004</vt:lpstr>
      <vt:lpstr>01-01-01 Вынос трассы до12.2024</vt:lpstr>
      <vt:lpstr>'01-01-01 Вынос трассы до12.2024'!Область_печати</vt:lpstr>
      <vt:lpstr>'Сводная смета'!Область_печати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2026-08-18T05:34:30Z</dcterms:modified>
</cp:coreProperties>
</file>